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АПКР\"/>
    </mc:Choice>
  </mc:AlternateContent>
  <bookViews>
    <workbookView xWindow="0" yWindow="0" windowWidth="19485" windowHeight="9645" tabRatio="601"/>
  </bookViews>
  <sheets>
    <sheet name="Ж-А" sheetId="1" r:id="rId1"/>
    <sheet name="ОШобл" sheetId="2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externalReferences>
    <externalReference r:id="rId11"/>
  </externalReferences>
  <definedNames>
    <definedName name="А2">г.Ош!$B$4</definedName>
    <definedName name="В2">г.Ош!$B$4</definedName>
    <definedName name="_xlnm.Print_Titles" localSheetId="3">Баткен!$7:$8</definedName>
    <definedName name="_xlnm.Print_Titles" localSheetId="6">Бишкек!$7:$8</definedName>
    <definedName name="_xlnm.Print_Titles" localSheetId="2">г.Ош!$7:$8</definedName>
    <definedName name="_xlnm.Print_Titles" localSheetId="0">'Ж-А'!$7:$8</definedName>
    <definedName name="_xlnm.Print_Titles" localSheetId="8">'И-Куль'!$7:$8</definedName>
    <definedName name="_xlnm.Print_Titles" localSheetId="7">Нарын!$7:$8</definedName>
    <definedName name="_xlnm.Print_Titles" localSheetId="1">ОШобл!$7:$8</definedName>
    <definedName name="_xlnm.Print_Titles" localSheetId="5">Талас!$7:$8</definedName>
    <definedName name="_xlnm.Print_Titles" localSheetId="4">Чуй!$7:$8</definedName>
    <definedName name="_xlnm.Print_Area" localSheetId="3">Баткен!$A$1:$O$54</definedName>
    <definedName name="_xlnm.Print_Area" localSheetId="6">Бишкек!$A$1:$O$53</definedName>
    <definedName name="_xlnm.Print_Area" localSheetId="2">г.Ош!$A$2:$O$54</definedName>
    <definedName name="_xlnm.Print_Area" localSheetId="0">'Ж-А'!$A$2:$O$63</definedName>
    <definedName name="_xlnm.Print_Area" localSheetId="8">'И-Куль'!$A$2:$O$63</definedName>
    <definedName name="_xlnm.Print_Area" localSheetId="7">Нарын!$A$1:$O$63</definedName>
    <definedName name="_xlnm.Print_Area" localSheetId="1">ОШобл!$A$2:$O$62</definedName>
    <definedName name="_xlnm.Print_Area" localSheetId="9">республика!$A$1:$O$101</definedName>
    <definedName name="_xlnm.Print_Area" localSheetId="5">Талас!$A$1:$O$58</definedName>
    <definedName name="_xlnm.Print_Area" localSheetId="4">Чуй!$A$1:$O$63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4" l="1"/>
  <c r="C38" i="1"/>
  <c r="C51" i="4" l="1"/>
  <c r="C62" i="6" l="1"/>
  <c r="C61" i="6"/>
  <c r="C59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30" i="6"/>
  <c r="C26" i="6"/>
  <c r="I24" i="6"/>
  <c r="H24" i="6"/>
  <c r="G24" i="6"/>
  <c r="F24" i="6"/>
  <c r="C24" i="6" s="1"/>
  <c r="C30" i="7"/>
  <c r="C27" i="7"/>
  <c r="C26" i="7"/>
  <c r="I24" i="7"/>
  <c r="H24" i="7"/>
  <c r="G24" i="7"/>
  <c r="F24" i="7"/>
  <c r="C24" i="7"/>
  <c r="C28" i="8"/>
  <c r="C27" i="8"/>
  <c r="C26" i="8"/>
  <c r="C25" i="8"/>
  <c r="C24" i="8"/>
  <c r="C23" i="8"/>
  <c r="C22" i="8"/>
  <c r="C62" i="9"/>
  <c r="C61" i="9"/>
  <c r="C59" i="9"/>
  <c r="C58" i="9"/>
  <c r="C56" i="9"/>
  <c r="C54" i="9"/>
  <c r="C52" i="9"/>
  <c r="C50" i="9"/>
  <c r="C48" i="9"/>
  <c r="C46" i="9"/>
  <c r="C44" i="9"/>
  <c r="C42" i="9"/>
  <c r="C40" i="9"/>
  <c r="C38" i="9"/>
  <c r="C36" i="9"/>
  <c r="C34" i="9"/>
  <c r="C32" i="9"/>
  <c r="C28" i="9"/>
  <c r="C27" i="9"/>
  <c r="C26" i="9"/>
  <c r="C25" i="9"/>
  <c r="C24" i="9"/>
  <c r="C23" i="9"/>
  <c r="J22" i="9"/>
  <c r="I22" i="9"/>
  <c r="H22" i="9"/>
  <c r="G22" i="9"/>
  <c r="F22" i="9"/>
  <c r="C22" i="9"/>
  <c r="C30" i="10"/>
  <c r="C24" i="10"/>
  <c r="C61" i="2"/>
  <c r="C59" i="2"/>
  <c r="C57" i="2"/>
  <c r="C55" i="2"/>
  <c r="C53" i="2"/>
  <c r="C51" i="2"/>
  <c r="C49" i="2"/>
  <c r="C47" i="2"/>
  <c r="C45" i="2"/>
  <c r="C43" i="2"/>
  <c r="C41" i="2"/>
  <c r="C39" i="2"/>
  <c r="C37" i="2"/>
  <c r="C35" i="2"/>
  <c r="C33" i="2"/>
  <c r="C29" i="2"/>
  <c r="C26" i="2"/>
  <c r="C25" i="2"/>
  <c r="C24" i="2"/>
  <c r="C23" i="2" s="1"/>
  <c r="J23" i="2"/>
  <c r="I23" i="2"/>
  <c r="H23" i="2"/>
  <c r="G23" i="2"/>
  <c r="F23" i="2"/>
  <c r="C62" i="1"/>
  <c r="C61" i="1"/>
  <c r="C59" i="1"/>
  <c r="C58" i="1"/>
  <c r="C56" i="1"/>
  <c r="C54" i="1"/>
  <c r="C52" i="1"/>
  <c r="C50" i="1"/>
  <c r="C48" i="1"/>
  <c r="C46" i="1"/>
  <c r="N44" i="1"/>
  <c r="M44" i="1"/>
  <c r="L44" i="1"/>
  <c r="K44" i="1"/>
  <c r="J44" i="1"/>
  <c r="C42" i="1"/>
  <c r="C40" i="1"/>
  <c r="C36" i="1"/>
  <c r="C34" i="1"/>
  <c r="C30" i="1"/>
  <c r="C27" i="1"/>
  <c r="C24" i="1" s="1"/>
  <c r="C26" i="1"/>
  <c r="J24" i="1"/>
  <c r="I24" i="1"/>
  <c r="H24" i="1"/>
  <c r="G24" i="1"/>
  <c r="F24" i="1"/>
  <c r="C44" i="1" l="1"/>
  <c r="C30" i="4"/>
  <c r="C29" i="4"/>
  <c r="C28" i="4"/>
  <c r="C27" i="4"/>
  <c r="C26" i="4"/>
  <c r="C25" i="4"/>
  <c r="J24" i="4"/>
  <c r="I24" i="4"/>
  <c r="H24" i="4"/>
  <c r="G24" i="4"/>
  <c r="F24" i="4"/>
  <c r="E24" i="4"/>
  <c r="D24" i="4"/>
  <c r="C24" i="4"/>
  <c r="C52" i="4"/>
  <c r="C49" i="4"/>
  <c r="C47" i="4"/>
  <c r="C45" i="4"/>
  <c r="C43" i="4"/>
  <c r="C41" i="4"/>
  <c r="C39" i="4"/>
  <c r="C37" i="4"/>
  <c r="C35" i="4"/>
</calcChain>
</file>

<file path=xl/sharedStrings.xml><?xml version="1.0" encoding="utf-8"?>
<sst xmlns="http://schemas.openxmlformats.org/spreadsheetml/2006/main" count="1107" uniqueCount="238">
  <si>
    <t>№ п/п</t>
  </si>
  <si>
    <t>Наименование мероприятий</t>
  </si>
  <si>
    <t>Всего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</si>
  <si>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</si>
  <si>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</si>
  <si>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</si>
  <si>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</si>
  <si>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</si>
  <si>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</si>
  <si>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</si>
  <si>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</si>
  <si>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</si>
  <si>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</si>
  <si>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</si>
  <si>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</si>
  <si>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</si>
  <si>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</si>
  <si>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</si>
  <si>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</si>
  <si>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</si>
  <si>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</si>
  <si>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</si>
  <si>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</si>
  <si>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</si>
  <si>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</si>
  <si>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</si>
  <si>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</si>
  <si>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</si>
  <si>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</si>
  <si>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</si>
  <si>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</si>
  <si>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</si>
  <si>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</si>
  <si>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</si>
  <si>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</si>
  <si>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</si>
  <si>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</si>
  <si>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</si>
  <si>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</si>
  <si>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</si>
  <si>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</si>
  <si>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</si>
  <si>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</si>
  <si>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</si>
  <si>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</si>
  <si>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республиканский  бюджет</t>
  </si>
  <si>
    <t xml:space="preserve"> - местный  бюджет</t>
  </si>
  <si>
    <t xml:space="preserve"> - уголь (тыс.т)</t>
  </si>
  <si>
    <t xml:space="preserve"> - уголь (тыс. т)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</si>
  <si>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</si>
  <si>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</si>
  <si>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</si>
  <si>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</si>
  <si>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</si>
  <si>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</si>
  <si>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</si>
  <si>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</si>
  <si>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</si>
  <si>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</si>
  <si>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план потребления электрической энергии по КПП</t>
  </si>
  <si>
    <t>1.2.1.</t>
  </si>
  <si>
    <t>1.2.2.</t>
  </si>
  <si>
    <t>1.2.3.</t>
  </si>
  <si>
    <t>1.2.4.</t>
  </si>
  <si>
    <t>По объектам Ошского МП «Теплоснабжение» мэрии города Ош</t>
  </si>
  <si>
    <t>Приложение 6</t>
  </si>
  <si>
    <t>- уголь (тыс. т)</t>
  </si>
  <si>
    <t>Приложение 4</t>
  </si>
  <si>
    <t>Приложение 5</t>
  </si>
  <si>
    <t xml:space="preserve"> - мазут (тыс.т.)</t>
  </si>
  <si>
    <t>1.2.2.1.</t>
  </si>
  <si>
    <t>По учреждениям МОН</t>
  </si>
  <si>
    <t>№         п/п</t>
  </si>
  <si>
    <t>Приложение 2</t>
  </si>
  <si>
    <t>Приложение 3</t>
  </si>
  <si>
    <t>потери ОАО «НЭС Кыргызстана»</t>
  </si>
  <si>
    <t>потери ОАО «НЭС Кыргызстана» (МВт)</t>
  </si>
  <si>
    <t>хознужды ОАО «НЭС Кыргызстана»</t>
  </si>
  <si>
    <t>предельная величина мощности по области (МВт)</t>
  </si>
  <si>
    <t>предельная величина мощности по РЭК (МВт)</t>
  </si>
  <si>
    <t>предельная величина мощности по КПП (МВт)</t>
  </si>
  <si>
    <t>план подготовки котельных по области, всего:</t>
  </si>
  <si>
    <t xml:space="preserve">промышленных, связанных с теплоснабжением населения </t>
  </si>
  <si>
    <t xml:space="preserve">по учреждениям Минздрава    </t>
  </si>
  <si>
    <t xml:space="preserve">по учреждениям МОН: </t>
  </si>
  <si>
    <t>по учреждениям МОН:</t>
  </si>
  <si>
    <t>для населения:</t>
  </si>
  <si>
    <t>по учреждениям Минздрава, республиканский бюджет:</t>
  </si>
  <si>
    <t xml:space="preserve">по учреждениям Минздрава, республиканский бюджет: </t>
  </si>
  <si>
    <t xml:space="preserve">по учреждениям Минздрава, республиканский бюджет:  </t>
  </si>
  <si>
    <t xml:space="preserve">по учреждениям ФОМС, республиканский бюджет: </t>
  </si>
  <si>
    <t xml:space="preserve">по учреждениям ФОМС, республиканский бюджет:  </t>
  </si>
  <si>
    <t xml:space="preserve">по учреждениям ФОМС, республиканский бюджет:   </t>
  </si>
  <si>
    <t>по учреждениям МОН, республиканский бюджет:</t>
  </si>
  <si>
    <t xml:space="preserve">по учреждениям образования, местный бюджет:         </t>
  </si>
  <si>
    <t>по учреждениям образования, местный бюджет:</t>
  </si>
  <si>
    <t xml:space="preserve">по учреждениям образования, местный бюджет: </t>
  </si>
  <si>
    <t>по учреждениям культуры, местный бюджет:</t>
  </si>
  <si>
    <t xml:space="preserve">по учреждениям культуры, местный бюджет:         </t>
  </si>
  <si>
    <t>по учреждениям МЧС, республиканский бюджет:</t>
  </si>
  <si>
    <t xml:space="preserve">по учреждениям МЧС, республиканский бюджет:  </t>
  </si>
  <si>
    <t>по учреждениям МВД, республиканский бюджет:</t>
  </si>
  <si>
    <t xml:space="preserve">по учреждениям МВД, республиканский бюджет:                 </t>
  </si>
  <si>
    <t xml:space="preserve">по учреждениям МВД, республиканский бюджет:  </t>
  </si>
  <si>
    <t xml:space="preserve">по учреждениям МВД, республиканский бюджет: </t>
  </si>
  <si>
    <t xml:space="preserve">по частям ГПС, республиканский бюджет:           </t>
  </si>
  <si>
    <t xml:space="preserve">по частям ГПС, республиканский бюджет: </t>
  </si>
  <si>
    <t>по частям ГПС, республиканский бюджет:</t>
  </si>
  <si>
    <t xml:space="preserve">по учреждениям ГСИН, республиканский бюджет:  </t>
  </si>
  <si>
    <t>Подготовка котельных: (шт.)</t>
  </si>
  <si>
    <t>предельная величина мощности по городу (МВт)</t>
  </si>
  <si>
    <t>план подготовки котельных по городу, всего:</t>
  </si>
  <si>
    <t>по объектам Ошского МП «Теплоснабжение» мэрии города Ош</t>
  </si>
  <si>
    <t xml:space="preserve">по ТЭЦ города Ош : </t>
  </si>
  <si>
    <t>предельная величина мощности по городу  (МВт)</t>
  </si>
  <si>
    <t>по учреждениям МОН</t>
  </si>
  <si>
    <t>по объектам КП «Бишкектеплоэнерго»</t>
  </si>
  <si>
    <t xml:space="preserve">на ТЭЦ города Бишкек : </t>
  </si>
  <si>
    <t>предельная величина мощности по республике с учетом транзитных потерь ОАО «НЭС Кыргызстана» (МВт)</t>
  </si>
  <si>
    <t xml:space="preserve">на ТЭЦ города Ош: </t>
  </si>
  <si>
    <t xml:space="preserve">на ТЭЦ города Бишкек: </t>
  </si>
  <si>
    <t>по объектам КП «Бишкектеплоэнерго», местный  бюджет:</t>
  </si>
  <si>
    <t>план подготовки котельных по республике, всего:</t>
  </si>
  <si>
    <t xml:space="preserve"> </t>
  </si>
  <si>
    <t xml:space="preserve"> - уголь (тыс. т)</t>
  </si>
  <si>
    <t xml:space="preserve">по объектам ГП «Кыргызтеплоэнерго», республиканский бюджет:     </t>
  </si>
  <si>
    <t xml:space="preserve">по объектам ГП «Кыргызтеплоэнерго»,                        местный бюджет:            </t>
  </si>
  <si>
    <t>по объектам ГП «Кыргызтеплоэнерго»</t>
  </si>
  <si>
    <t xml:space="preserve">по объектам ГП «Кыргызтеплоэнерго», местный бюджет:            </t>
  </si>
  <si>
    <t>по учреждениям ФОМС, республиканский бюджет:</t>
  </si>
  <si>
    <t xml:space="preserve">по учреждениям ФОМС  </t>
  </si>
  <si>
    <t xml:space="preserve">по учреждениям ФОМС    </t>
  </si>
  <si>
    <t xml:space="preserve">по учреждениям ФОМС     </t>
  </si>
  <si>
    <t>По учреждениям ФОМС</t>
  </si>
  <si>
    <t>по учреждениям ФОМС</t>
  </si>
  <si>
    <t>план потребления электроэнергии по области, всего:</t>
  </si>
  <si>
    <t>в том числе: план потребления электроэнергии по РЭК</t>
  </si>
  <si>
    <t>план потребления электроэнергии по КПП</t>
  </si>
  <si>
    <t>Поставка и объемы запасов топлива:</t>
  </si>
  <si>
    <t xml:space="preserve"> - мазут (тыс. т)</t>
  </si>
  <si>
    <t xml:space="preserve">по учреждениям Агентства НПО при МОН, республиканский бюджет: </t>
  </si>
  <si>
    <t>план потребления электроэнергии по городу, всего:</t>
  </si>
  <si>
    <t xml:space="preserve"> - уголь (тыс .т)</t>
  </si>
  <si>
    <t xml:space="preserve"> - мазут (тыс .т)</t>
  </si>
  <si>
    <t>план потребления электроэнергии по области,  всего:</t>
  </si>
  <si>
    <t xml:space="preserve"> план потребления электроэнергии по КПП</t>
  </si>
  <si>
    <t>план потребления электроэнергии по республике, всего:</t>
  </si>
  <si>
    <t>план потребления электроэнергии по Компании «Кумтор ОК»</t>
  </si>
  <si>
    <t>предельная величина мощности по Компании «Кумтор ОК»  (МВт)</t>
  </si>
  <si>
    <t>хознужды ОАО «НЭС Кыргызстана» (МВт)</t>
  </si>
  <si>
    <t>1.2.5.</t>
  </si>
  <si>
    <t>1.2.6.</t>
  </si>
  <si>
    <t>хознужды ОАО «Электрические станции» (МВт)</t>
  </si>
  <si>
    <t>2020 год</t>
  </si>
  <si>
    <t>Электрическая энергия:            (млн  кВтч)</t>
  </si>
  <si>
    <t>Электрическая энергия:            (млн кВтч)</t>
  </si>
  <si>
    <t>по объектам ГП «Кыргызтеплоэнерго», местный бюджет:</t>
  </si>
  <si>
    <t xml:space="preserve">по объектам ГП «Кыргызтеплоэнерго», 
республиканский бюджет:     </t>
  </si>
  <si>
    <t>Лимиты</t>
  </si>
  <si>
    <t xml:space="preserve"> потребления электрической энергии и мощности, объемы необходимого запаса топлива</t>
  </si>
  <si>
    <t xml:space="preserve">    Лимиты</t>
  </si>
  <si>
    <t xml:space="preserve">     Лимиты</t>
  </si>
  <si>
    <t xml:space="preserve"> потребления электрической энергии и мощности,  объемы необходимого запаса топлива</t>
  </si>
  <si>
    <t xml:space="preserve"> Приложение 8</t>
  </si>
  <si>
    <t xml:space="preserve"> Приложение 9</t>
  </si>
  <si>
    <t xml:space="preserve">по Джалал-Абадской области к осенне-зимнему периоду 2020/2021 года </t>
  </si>
  <si>
    <t>2021 год</t>
  </si>
  <si>
    <t xml:space="preserve">по Ошской области к осенне-зимнему периоду 2020/2021 года </t>
  </si>
  <si>
    <t xml:space="preserve">по городу Ош к осенне-зимнему периоду 2020/2021 года </t>
  </si>
  <si>
    <t xml:space="preserve">по Баткенской области к осенне-зимнему периоду 2020/2021 года </t>
  </si>
  <si>
    <t xml:space="preserve">по Чуйской области к осенне-зимнему периоду 2020/2021 года </t>
  </si>
  <si>
    <t xml:space="preserve">по Таласской области к осенне-зимнему периоду 2020/2021 года </t>
  </si>
  <si>
    <t xml:space="preserve">по городу Бишкек к осенне-зимнему периоду 2020/2021 года </t>
  </si>
  <si>
    <t xml:space="preserve">по Нарынской области к осенне-зимнему периоду 2020/2021 года </t>
  </si>
  <si>
    <t xml:space="preserve"> по Кыргызской Республике к осенне-зимнему периоду 2020/2021 года </t>
  </si>
  <si>
    <t xml:space="preserve">по объектам КП «Бишкектеплоэнерго», местный  бюджет:            </t>
  </si>
  <si>
    <t xml:space="preserve">по объектам ГП «Кыргызтеплоэнерго»,                местный бюджет:            </t>
  </si>
  <si>
    <t>– распределительная электрическая компания;</t>
  </si>
  <si>
    <t>– крупный промышленный потребитель;</t>
  </si>
  <si>
    <t>– открытое акционерное общество;</t>
  </si>
  <si>
    <t>– Фонд обязательного медицинского страхования при Правительстве Кыргызской Республики;</t>
  </si>
  <si>
    <t>– Министерство образования и науки Кыргызской Республики;</t>
  </si>
  <si>
    <t>– государственное предприятие;</t>
  </si>
  <si>
    <t>– коммунальное предприятие;</t>
  </si>
  <si>
    <t>– Министерство здравоохранения Кыргызской Республики;</t>
  </si>
  <si>
    <t>– Министерство чрезвычайных ситуаций Кыргызской Республики;</t>
  </si>
  <si>
    <t>– Министерство внутренних дел Кыргызской Республики;</t>
  </si>
  <si>
    <t>– Государственный комитет по делам обороны Кыргызской Республики;</t>
  </si>
  <si>
    <t>– Государственная пограничная служба Кыргызской Республики;</t>
  </si>
  <si>
    <t>– Государственная служба исполнения наказаний при Правительстве Кыргызской Республики;</t>
  </si>
  <si>
    <t>– Министерство труда и социального развития Кыргызской Республики;</t>
  </si>
  <si>
    <t>– Агентство начального профессионального образования при Министерстве образования и науки Кыргызской Республики;</t>
  </si>
  <si>
    <t xml:space="preserve">                       ОАО                                     </t>
  </si>
  <si>
    <t xml:space="preserve">                       ФОМС                                  </t>
  </si>
  <si>
    <t xml:space="preserve">                       МОН                                    </t>
  </si>
  <si>
    <t xml:space="preserve">                       ГП                                        </t>
  </si>
  <si>
    <t xml:space="preserve">                       КП                                       </t>
  </si>
  <si>
    <t xml:space="preserve">                       Минздрав                            </t>
  </si>
  <si>
    <t xml:space="preserve">                       МЧС                                    </t>
  </si>
  <si>
    <t xml:space="preserve">                       МВД                                    </t>
  </si>
  <si>
    <t xml:space="preserve">                       ГПС                                      </t>
  </si>
  <si>
    <t xml:space="preserve">                       ГСИН                                   </t>
  </si>
  <si>
    <t xml:space="preserve">                       Агентство НПО при МОН   </t>
  </si>
  <si>
    <t xml:space="preserve">                       МП                                       </t>
  </si>
  <si>
    <t xml:space="preserve">                       ТЭЦ                                     </t>
  </si>
  <si>
    <t xml:space="preserve">                       КПП                                    </t>
  </si>
  <si>
    <t xml:space="preserve">                       РЭК                                     </t>
  </si>
  <si>
    <t xml:space="preserve">                       Примечание:</t>
  </si>
  <si>
    <t xml:space="preserve">по Иссык-Кульской области к осенне-зимнему периоду 2020/2021 года </t>
  </si>
  <si>
    <t xml:space="preserve"> Приложение 7</t>
  </si>
  <si>
    <t>Приложение 10</t>
  </si>
  <si>
    <t>Приложение 1</t>
  </si>
  <si>
    <t>«Приложение 2</t>
  </si>
  <si>
    <t>«Приложение 3</t>
  </si>
  <si>
    <t>«Приложение 4</t>
  </si>
  <si>
    <t>«Приложение 5</t>
  </si>
  <si>
    <t>«Приложение 6</t>
  </si>
  <si>
    <t>«Приложение 7</t>
  </si>
  <si>
    <t xml:space="preserve"> «Приложение 8</t>
  </si>
  <si>
    <t xml:space="preserve"> «Приложение 9</t>
  </si>
  <si>
    <t>«Приложение 11</t>
  </si>
  <si>
    <t>».</t>
  </si>
  <si>
    <t>хознужды ОАО «Электрические станции»</t>
  </si>
  <si>
    <t>по учреждениям ГКДО, республиканский бюджет:</t>
  </si>
  <si>
    <t xml:space="preserve">по учреждениям МТСР, республиканский бюджет:  </t>
  </si>
  <si>
    <t xml:space="preserve">по учреждениям ГКДО, республиканский бюджет:                 </t>
  </si>
  <si>
    <t xml:space="preserve">по учреждениям ГКДО, республиканский бюджет:  </t>
  </si>
  <si>
    <t>по учреждениям МТСР, республиканский бюджет:</t>
  </si>
  <si>
    <t xml:space="preserve">по учреждениям ГКДО, республиканский бюджет: </t>
  </si>
  <si>
    <t>предельная величина мощности по Компании «Кумтор ОК» (МВт)</t>
  </si>
  <si>
    <t>№ 
п/п</t>
  </si>
  <si>
    <t xml:space="preserve">                       «НЭС Кыргызстана»              </t>
  </si>
  <si>
    <t>– «Национальные электрические сети Кыргызстана»;</t>
  </si>
  <si>
    <t xml:space="preserve">                       ГКДО       </t>
  </si>
  <si>
    <t xml:space="preserve">                       МТСР    </t>
  </si>
  <si>
    <t>– муниципальное предприятие;</t>
  </si>
  <si>
    <t>– тепловая электрическая централь.</t>
  </si>
  <si>
    <t>«Приложение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</si>
</sst>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3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0"/>
      <name val="Arial Cyr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24" fillId="0" borderId="0"/>
  </cellStyleXfs>
  <cellXfs count="359">
    <xf numFmtId="0" fontId="0" fillId="0" borderId="0" xfId="0"/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/>
    <xf numFmtId="0" fontId="1" fillId="0" borderId="0" xfId="0" applyNumberFormat="1" applyFont="1" applyFill="1"/>
    <xf numFmtId="165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/>
    <xf numFmtId="0" fontId="9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64" fontId="5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5" fillId="0" borderId="0" xfId="0" applyNumberFormat="1" applyFont="1" applyAlignment="1">
      <alignment horizontal="left"/>
    </xf>
    <xf numFmtId="0" fontId="5" fillId="0" borderId="0" xfId="0" applyFont="1"/>
    <xf numFmtId="165" fontId="1" fillId="0" borderId="0" xfId="0" applyNumberFormat="1" applyFont="1"/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12" fillId="0" borderId="0" xfId="0" applyNumberFormat="1" applyFont="1"/>
    <xf numFmtId="0" fontId="2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NumberFormat="1" applyFont="1"/>
    <xf numFmtId="0" fontId="8" fillId="0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center" wrapText="1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2" fillId="0" borderId="0" xfId="0" applyNumberFormat="1" applyFont="1" applyAlignment="1">
      <alignment horizontal="left"/>
    </xf>
    <xf numFmtId="0" fontId="13" fillId="0" borderId="0" xfId="0" applyNumberFormat="1" applyFont="1"/>
    <xf numFmtId="0" fontId="13" fillId="0" borderId="0" xfId="0" applyNumberFormat="1" applyFont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justify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/>
    <xf numFmtId="165" fontId="14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NumberFormat="1" applyFont="1" applyFill="1"/>
    <xf numFmtId="0" fontId="1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0" fontId="1" fillId="4" borderId="0" xfId="0" applyNumberFormat="1" applyFont="1" applyFill="1"/>
    <xf numFmtId="0" fontId="13" fillId="0" borderId="1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vertical="center"/>
    </xf>
    <xf numFmtId="0" fontId="13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" fillId="4" borderId="0" xfId="0" applyNumberFormat="1" applyFont="1" applyFill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13" fillId="0" borderId="3" xfId="0" applyNumberFormat="1" applyFont="1" applyBorder="1" applyAlignment="1">
      <alignment vertical="center" wrapText="1"/>
    </xf>
    <xf numFmtId="165" fontId="2" fillId="0" borderId="0" xfId="0" applyNumberFormat="1" applyFont="1"/>
    <xf numFmtId="0" fontId="2" fillId="0" borderId="0" xfId="0" applyNumberFormat="1" applyFont="1" applyBorder="1"/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/>
    <xf numFmtId="0" fontId="2" fillId="0" borderId="0" xfId="0" applyNumberFormat="1" applyFont="1" applyFill="1"/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167" fontId="6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6" fillId="0" borderId="0" xfId="0" applyNumberFormat="1" applyFont="1" applyBorder="1"/>
    <xf numFmtId="0" fontId="6" fillId="0" borderId="0" xfId="0" applyNumberFormat="1" applyFont="1" applyBorder="1"/>
    <xf numFmtId="0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2" fontId="20" fillId="0" borderId="0" xfId="0" applyNumberFormat="1" applyFont="1" applyAlignment="1">
      <alignment horizontal="left"/>
    </xf>
    <xf numFmtId="0" fontId="6" fillId="0" borderId="0" xfId="0" applyFont="1"/>
    <xf numFmtId="164" fontId="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/>
    <xf numFmtId="0" fontId="1" fillId="0" borderId="0" xfId="0" applyNumberFormat="1" applyFont="1" applyFill="1" applyBorder="1"/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168" fontId="1" fillId="0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/>
    <xf numFmtId="0" fontId="6" fillId="0" borderId="0" xfId="0" applyNumberFormat="1" applyFont="1" applyFill="1"/>
    <xf numFmtId="0" fontId="13" fillId="0" borderId="1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13" fillId="0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1" fillId="0" borderId="0" xfId="0" applyNumberFormat="1" applyFont="1" applyFill="1" applyAlignment="1">
      <alignment horizontal="left"/>
    </xf>
    <xf numFmtId="167" fontId="1" fillId="0" borderId="0" xfId="0" applyNumberFormat="1" applyFont="1" applyFill="1"/>
    <xf numFmtId="168" fontId="5" fillId="0" borderId="0" xfId="0" applyNumberFormat="1" applyFont="1" applyFill="1"/>
    <xf numFmtId="0" fontId="5" fillId="0" borderId="0" xfId="0" applyNumberFormat="1" applyFont="1" applyFill="1"/>
    <xf numFmtId="0" fontId="1" fillId="2" borderId="0" xfId="0" applyNumberFormat="1" applyFont="1" applyFill="1" applyBorder="1"/>
    <xf numFmtId="0" fontId="1" fillId="2" borderId="0" xfId="0" applyNumberFormat="1" applyFont="1" applyFill="1"/>
    <xf numFmtId="0" fontId="5" fillId="0" borderId="0" xfId="0" applyNumberFormat="1" applyFont="1" applyBorder="1"/>
    <xf numFmtId="0" fontId="21" fillId="0" borderId="0" xfId="0" applyNumberFormat="1" applyFont="1" applyBorder="1"/>
    <xf numFmtId="0" fontId="21" fillId="0" borderId="0" xfId="0" applyNumberFormat="1" applyFont="1"/>
    <xf numFmtId="2" fontId="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/>
    <xf numFmtId="167" fontId="1" fillId="0" borderId="0" xfId="0" applyNumberFormat="1" applyFont="1" applyAlignment="1">
      <alignment horizontal="left"/>
    </xf>
    <xf numFmtId="167" fontId="1" fillId="3" borderId="0" xfId="0" applyNumberFormat="1" applyFont="1" applyFill="1"/>
    <xf numFmtId="0" fontId="1" fillId="3" borderId="0" xfId="0" applyNumberFormat="1" applyFont="1" applyFill="1"/>
    <xf numFmtId="164" fontId="1" fillId="0" borderId="0" xfId="0" applyNumberFormat="1" applyFont="1" applyFill="1"/>
    <xf numFmtId="0" fontId="22" fillId="0" borderId="0" xfId="0" applyNumberFormat="1" applyFont="1"/>
    <xf numFmtId="0" fontId="22" fillId="0" borderId="0" xfId="0" applyNumberFormat="1" applyFont="1" applyFill="1"/>
    <xf numFmtId="0" fontId="23" fillId="0" borderId="0" xfId="0" applyNumberFormat="1" applyFont="1" applyFill="1"/>
    <xf numFmtId="0" fontId="13" fillId="0" borderId="0" xfId="0" applyFont="1" applyAlignment="1">
      <alignment vertical="center"/>
    </xf>
    <xf numFmtId="165" fontId="8" fillId="0" borderId="0" xfId="0" applyNumberFormat="1" applyFont="1"/>
    <xf numFmtId="165" fontId="11" fillId="0" borderId="7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64" fontId="25" fillId="0" borderId="0" xfId="0" applyNumberFormat="1" applyFont="1"/>
    <xf numFmtId="0" fontId="25" fillId="0" borderId="0" xfId="0" applyNumberFormat="1" applyFont="1"/>
    <xf numFmtId="164" fontId="26" fillId="0" borderId="0" xfId="0" applyNumberFormat="1" applyFont="1"/>
    <xf numFmtId="0" fontId="27" fillId="0" borderId="0" xfId="0" applyNumberFormat="1" applyFont="1"/>
    <xf numFmtId="0" fontId="28" fillId="0" borderId="0" xfId="0" applyNumberFormat="1" applyFont="1"/>
    <xf numFmtId="1" fontId="13" fillId="0" borderId="1" xfId="0" applyNumberFormat="1" applyFont="1" applyBorder="1" applyAlignment="1">
      <alignment horizontal="center" vertical="center" wrapText="1"/>
    </xf>
    <xf numFmtId="165" fontId="29" fillId="0" borderId="0" xfId="0" applyNumberFormat="1" applyFont="1"/>
    <xf numFmtId="167" fontId="29" fillId="0" borderId="0" xfId="0" applyNumberFormat="1" applyFont="1"/>
    <xf numFmtId="166" fontId="30" fillId="0" borderId="0" xfId="0" applyNumberFormat="1" applyFont="1"/>
    <xf numFmtId="165" fontId="29" fillId="0" borderId="0" xfId="0" applyNumberFormat="1" applyFont="1" applyFill="1"/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 wrapText="1"/>
    </xf>
    <xf numFmtId="165" fontId="11" fillId="5" borderId="1" xfId="0" applyNumberFormat="1" applyFont="1" applyFill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8" fillId="0" borderId="0" xfId="0" applyFont="1" applyAlignment="1"/>
    <xf numFmtId="165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/>
    <xf numFmtId="0" fontId="11" fillId="0" borderId="1" xfId="0" applyNumberFormat="1" applyFont="1" applyBorder="1" applyAlignment="1">
      <alignment horizontal="left" vertical="center"/>
    </xf>
    <xf numFmtId="165" fontId="13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/>
    <xf numFmtId="165" fontId="31" fillId="0" borderId="1" xfId="0" applyNumberFormat="1" applyFont="1" applyBorder="1" applyAlignment="1">
      <alignment horizontal="center" wrapText="1"/>
    </xf>
    <xf numFmtId="165" fontId="32" fillId="0" borderId="1" xfId="0" applyNumberFormat="1" applyFont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/>
    <xf numFmtId="165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/>
    <xf numFmtId="2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vertical="center"/>
    </xf>
    <xf numFmtId="0" fontId="13" fillId="0" borderId="3" xfId="0" applyNumberFormat="1" applyFont="1" applyBorder="1" applyAlignment="1">
      <alignment vertical="center"/>
    </xf>
    <xf numFmtId="0" fontId="13" fillId="5" borderId="1" xfId="0" applyNumberFormat="1" applyFont="1" applyFill="1" applyBorder="1" applyAlignment="1">
      <alignment vertical="center"/>
    </xf>
    <xf numFmtId="1" fontId="13" fillId="5" borderId="1" xfId="0" applyNumberFormat="1" applyFont="1" applyFill="1" applyBorder="1" applyAlignment="1">
      <alignment horizontal="center" wrapText="1"/>
    </xf>
    <xf numFmtId="0" fontId="11" fillId="0" borderId="1" xfId="0" applyNumberFormat="1" applyFont="1" applyBorder="1" applyAlignment="1">
      <alignment vertical="top"/>
    </xf>
    <xf numFmtId="165" fontId="13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left"/>
    </xf>
    <xf numFmtId="166" fontId="13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vertical="center" wrapText="1"/>
    </xf>
    <xf numFmtId="166" fontId="11" fillId="0" borderId="1" xfId="0" applyNumberFormat="1" applyFont="1" applyBorder="1" applyAlignment="1">
      <alignment horizont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NumberFormat="1" applyFont="1" applyFill="1" applyBorder="1" applyAlignment="1"/>
    <xf numFmtId="0" fontId="11" fillId="0" borderId="1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/>
    <xf numFmtId="166" fontId="13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left" vertical="top"/>
    </xf>
    <xf numFmtId="165" fontId="12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/>
    <xf numFmtId="165" fontId="13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vertical="distributed"/>
    </xf>
    <xf numFmtId="0" fontId="13" fillId="0" borderId="1" xfId="0" applyNumberFormat="1" applyFont="1" applyFill="1" applyBorder="1" applyAlignment="1">
      <alignment vertical="top" wrapText="1"/>
    </xf>
    <xf numFmtId="1" fontId="13" fillId="0" borderId="1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165" fontId="13" fillId="3" borderId="1" xfId="0" applyNumberFormat="1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165" fontId="18" fillId="0" borderId="0" xfId="0" applyNumberFormat="1" applyFont="1" applyAlignment="1"/>
    <xf numFmtId="2" fontId="11" fillId="5" borderId="1" xfId="0" applyNumberFormat="1" applyFont="1" applyFill="1" applyBorder="1" applyAlignment="1">
      <alignment horizontal="center"/>
    </xf>
    <xf numFmtId="2" fontId="13" fillId="5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Alignment="1"/>
    <xf numFmtId="0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2" fontId="18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Alignment="1"/>
    <xf numFmtId="0" fontId="20" fillId="0" borderId="0" xfId="0" applyNumberFormat="1" applyFont="1" applyAlignment="1">
      <alignment horizont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165" fontId="20" fillId="0" borderId="0" xfId="0" applyNumberFormat="1" applyFont="1" applyAlignment="1">
      <alignment horizontal="center"/>
    </xf>
    <xf numFmtId="0" fontId="11" fillId="0" borderId="0" xfId="0" applyNumberFormat="1" applyFont="1" applyAlignment="1"/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5" borderId="0" xfId="0" applyFont="1" applyFill="1" applyAlignment="1">
      <alignment horizontal="right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/>
    </xf>
    <xf numFmtId="0" fontId="13" fillId="0" borderId="1" xfId="0" applyNumberFormat="1" applyFont="1" applyFill="1" applyBorder="1" applyAlignment="1">
      <alignment horizontal="center" vertical="center"/>
    </xf>
    <xf numFmtId="16" fontId="13" fillId="0" borderId="5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1" fillId="0" borderId="0" xfId="0" applyNumberFormat="1" applyFont="1" applyFill="1" applyAlignment="1">
      <alignment horizontal="center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11" fontId="13" fillId="0" borderId="5" xfId="0" applyNumberFormat="1" applyFont="1" applyBorder="1" applyAlignment="1">
      <alignment horizontal="center" vertical="center"/>
    </xf>
    <xf numFmtId="11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" fontId="13" fillId="0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101\Public\Users\User\Desktop\&#1043;&#1086;&#1089;&#1082;&#1086;&#1084;&#1080;&#1090;&#1077;&#1090;\2020%20&#1075;&#1086;&#1076;\&#1092;&#1077;&#1074;&#1088;&#1072;&#1083;&#1100;\&#1055;&#1088;&#1086;&#1077;&#1082;&#1090;%20&#1054;&#1047;&#1055;%202020-2021\&#1087;&#1088;&#1077;&#1083;&#1086;&#1078;&#1077;&#1085;&#1080;&#1077;%20&#1082;%20&#1087;&#1088;&#1086;&#1077;&#1082;&#1090;&#1091;\&#1084;&#1095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-А"/>
      <sheetName val="ОШобл"/>
      <sheetName val="г.Ош"/>
      <sheetName val="Баткен"/>
      <sheetName val="Чуй"/>
      <sheetName val="Талас"/>
      <sheetName val="Бишкек"/>
      <sheetName val="Нарын"/>
      <sheetName val="И-Куль"/>
      <sheetName val="республика"/>
    </sheetNames>
    <sheetDataSet>
      <sheetData sheetId="0" refreshError="1">
        <row r="44">
          <cell r="J44">
            <v>0.4</v>
          </cell>
          <cell r="K44">
            <v>0.2</v>
          </cell>
          <cell r="L44">
            <v>0.19999992847442627</v>
          </cell>
          <cell r="M44">
            <v>0.19999992847442627</v>
          </cell>
          <cell r="N44">
            <v>0.19999992847442627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K68"/>
  <sheetViews>
    <sheetView tabSelected="1" view="pageBreakPreview" topLeftCell="A2" zoomScaleNormal="80" zoomScaleSheetLayoutView="100" workbookViewId="0">
      <pane xSplit="3" ySplit="7" topLeftCell="D21" activePane="bottomRight" state="frozen"/>
      <selection activeCell="A2" sqref="A2"/>
      <selection pane="topRight" activeCell="D2" sqref="D2"/>
      <selection pane="bottomLeft" activeCell="A11" sqref="A11"/>
      <selection pane="bottomRight" activeCell="A2" sqref="A2:O34"/>
    </sheetView>
  </sheetViews>
  <sheetFormatPr defaultRowHeight="12.75" outlineLevelRow="1" x14ac:dyDescent="0.2"/>
  <cols>
    <col min="1" max="1" width="7.42578125" style="11" customWidth="1"/>
    <col min="2" max="2" width="68.5703125" style="13" customWidth="1"/>
    <col min="3" max="3" width="14.140625" style="10" customWidth="1"/>
    <col min="4" max="13" width="10.5703125" style="14" bestFit="1" customWidth="1"/>
    <col min="14" max="14" width="11.7109375" style="14" customWidth="1"/>
    <col min="15" max="15" width="10.5703125" style="14" bestFit="1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49"/>
      <c r="K1" s="48"/>
    </row>
    <row r="2" spans="1:16" ht="20.100000000000001" customHeight="1" x14ac:dyDescent="0.3">
      <c r="A2" s="289"/>
      <c r="B2" s="79"/>
      <c r="C2" s="291"/>
      <c r="D2" s="293"/>
      <c r="E2" s="293"/>
      <c r="F2" s="293"/>
      <c r="G2" s="293"/>
      <c r="H2" s="293"/>
      <c r="I2" s="293"/>
      <c r="J2" s="293"/>
      <c r="K2" s="48"/>
      <c r="L2" s="293"/>
      <c r="M2" s="320" t="s">
        <v>211</v>
      </c>
      <c r="N2" s="320"/>
      <c r="O2" s="320"/>
    </row>
    <row r="3" spans="1:16" ht="20.100000000000001" customHeight="1" x14ac:dyDescent="0.3">
      <c r="A3" s="289"/>
      <c r="B3" s="79"/>
      <c r="C3" s="291"/>
      <c r="D3" s="293"/>
      <c r="E3" s="293"/>
      <c r="F3" s="293"/>
      <c r="G3" s="293"/>
      <c r="H3" s="293"/>
      <c r="I3" s="293"/>
      <c r="J3" s="293"/>
      <c r="K3" s="288"/>
      <c r="L3" s="48"/>
      <c r="M3" s="320" t="s">
        <v>212</v>
      </c>
      <c r="N3" s="320"/>
      <c r="O3" s="320"/>
    </row>
    <row r="4" spans="1:16" ht="20.100000000000001" customHeight="1" x14ac:dyDescent="0.3">
      <c r="A4" s="171"/>
      <c r="B4" s="171"/>
      <c r="C4" s="308"/>
      <c r="D4" s="171"/>
      <c r="E4" s="308" t="s">
        <v>161</v>
      </c>
      <c r="F4" s="171"/>
      <c r="G4" s="171"/>
      <c r="H4" s="171"/>
      <c r="I4" s="171"/>
      <c r="J4" s="171"/>
      <c r="K4" s="51"/>
      <c r="L4" s="48"/>
      <c r="M4" s="50"/>
      <c r="N4" s="48"/>
      <c r="O4" s="50"/>
    </row>
    <row r="5" spans="1:16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6" s="46" customFormat="1" ht="34.5" customHeight="1" x14ac:dyDescent="0.25">
      <c r="A6" s="315" t="s">
        <v>165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16" s="15" customFormat="1" ht="18.75" customHeight="1" x14ac:dyDescent="0.2">
      <c r="A7" s="321" t="s">
        <v>0</v>
      </c>
      <c r="B7" s="321" t="s">
        <v>1</v>
      </c>
      <c r="C7" s="321" t="s">
        <v>2</v>
      </c>
      <c r="D7" s="323" t="s">
        <v>153</v>
      </c>
      <c r="E7" s="324"/>
      <c r="F7" s="324"/>
      <c r="G7" s="324"/>
      <c r="H7" s="324"/>
      <c r="I7" s="324"/>
      <c r="J7" s="324"/>
      <c r="K7" s="324"/>
      <c r="L7" s="325"/>
      <c r="M7" s="323" t="s">
        <v>166</v>
      </c>
      <c r="N7" s="324"/>
      <c r="O7" s="325"/>
    </row>
    <row r="8" spans="1:16" s="1" customFormat="1" ht="76.5" customHeight="1" x14ac:dyDescent="0.2">
      <c r="A8" s="322"/>
      <c r="B8" s="322"/>
      <c r="C8" s="322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</row>
    <row r="9" spans="1:16" ht="18.75" customHeight="1" x14ac:dyDescent="0.2">
      <c r="A9" s="283" t="s">
        <v>15</v>
      </c>
      <c r="B9" s="59" t="s">
        <v>154</v>
      </c>
      <c r="C9" s="214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</row>
    <row r="10" spans="1:16" s="176" customFormat="1" ht="18.75" customHeight="1" x14ac:dyDescent="0.3">
      <c r="A10" s="283" t="s">
        <v>16</v>
      </c>
      <c r="B10" s="89" t="s">
        <v>135</v>
      </c>
      <c r="C10" s="189">
        <v>2125.546664</v>
      </c>
      <c r="D10" s="189">
        <v>136.61520099999998</v>
      </c>
      <c r="E10" s="189">
        <v>121.76307100000001</v>
      </c>
      <c r="F10" s="189">
        <v>123.51816600000001</v>
      </c>
      <c r="G10" s="189">
        <v>132.03895299999999</v>
      </c>
      <c r="H10" s="189">
        <v>136.01500000000001</v>
      </c>
      <c r="I10" s="189">
        <v>109.67399999999999</v>
      </c>
      <c r="J10" s="189">
        <v>136.209</v>
      </c>
      <c r="K10" s="189">
        <v>225.46899999999999</v>
      </c>
      <c r="L10" s="189">
        <v>270.43900000000002</v>
      </c>
      <c r="M10" s="189">
        <v>290.37427300000002</v>
      </c>
      <c r="N10" s="189">
        <v>247.834</v>
      </c>
      <c r="O10" s="189">
        <v>195.59700000000001</v>
      </c>
      <c r="P10" s="175"/>
    </row>
    <row r="11" spans="1:16" s="178" customFormat="1" ht="18.75" customHeight="1" x14ac:dyDescent="0.3">
      <c r="A11" s="282" t="s">
        <v>34</v>
      </c>
      <c r="B11" s="88" t="s">
        <v>136</v>
      </c>
      <c r="C11" s="189">
        <v>1725.1920000000002</v>
      </c>
      <c r="D11" s="190">
        <v>108.724</v>
      </c>
      <c r="E11" s="190">
        <v>97.686000000000007</v>
      </c>
      <c r="F11" s="190">
        <v>97.783000000000001</v>
      </c>
      <c r="G11" s="190">
        <v>104.357</v>
      </c>
      <c r="H11" s="190">
        <v>101.30200000000001</v>
      </c>
      <c r="I11" s="190">
        <v>87.131</v>
      </c>
      <c r="J11" s="190">
        <v>107.03100000000001</v>
      </c>
      <c r="K11" s="190">
        <v>187.161</v>
      </c>
      <c r="L11" s="190">
        <v>228.98500000000001</v>
      </c>
      <c r="M11" s="190">
        <v>240.273</v>
      </c>
      <c r="N11" s="190">
        <v>205.25800000000001</v>
      </c>
      <c r="O11" s="190">
        <v>159.501</v>
      </c>
      <c r="P11" s="177"/>
    </row>
    <row r="12" spans="1:16" s="178" customFormat="1" ht="18.75" customHeight="1" x14ac:dyDescent="0.3">
      <c r="A12" s="282" t="s">
        <v>35</v>
      </c>
      <c r="B12" s="88" t="s">
        <v>137</v>
      </c>
      <c r="C12" s="189">
        <v>66.651979000000011</v>
      </c>
      <c r="D12" s="190">
        <v>4.1398900000000003</v>
      </c>
      <c r="E12" s="190">
        <v>4.0321980000000002</v>
      </c>
      <c r="F12" s="190">
        <v>4.0911540000000004</v>
      </c>
      <c r="G12" s="190">
        <v>4.4117369999999996</v>
      </c>
      <c r="H12" s="190">
        <v>8.2889999999999997</v>
      </c>
      <c r="I12" s="190">
        <v>5.1779999999999999</v>
      </c>
      <c r="J12" s="190">
        <v>6</v>
      </c>
      <c r="K12" s="190">
        <v>7.0110000000000001</v>
      </c>
      <c r="L12" s="190">
        <v>7.5350000000000001</v>
      </c>
      <c r="M12" s="190">
        <v>5.6980000000000004</v>
      </c>
      <c r="N12" s="190">
        <v>5.3049999999999997</v>
      </c>
      <c r="O12" s="190">
        <v>4.9610000000000003</v>
      </c>
      <c r="P12" s="177"/>
    </row>
    <row r="13" spans="1:16" s="178" customFormat="1" ht="18.75" customHeight="1" x14ac:dyDescent="0.3">
      <c r="A13" s="282" t="s">
        <v>36</v>
      </c>
      <c r="B13" s="60" t="s">
        <v>75</v>
      </c>
      <c r="C13" s="189">
        <v>285.82208300000002</v>
      </c>
      <c r="D13" s="204">
        <v>19.609483999999998</v>
      </c>
      <c r="E13" s="204">
        <v>18.937260999999999</v>
      </c>
      <c r="F13" s="204">
        <v>18.827149000000002</v>
      </c>
      <c r="G13" s="204">
        <v>21.611916000000001</v>
      </c>
      <c r="H13" s="204">
        <v>22.245999999999999</v>
      </c>
      <c r="I13" s="204">
        <v>13.423</v>
      </c>
      <c r="J13" s="204">
        <v>18.64</v>
      </c>
      <c r="K13" s="204">
        <v>26.510999999999999</v>
      </c>
      <c r="L13" s="204">
        <v>28.475999999999999</v>
      </c>
      <c r="M13" s="204">
        <v>38.990273000000002</v>
      </c>
      <c r="N13" s="204">
        <v>32.35</v>
      </c>
      <c r="O13" s="204">
        <v>26.2</v>
      </c>
      <c r="P13" s="177"/>
    </row>
    <row r="14" spans="1:16" s="178" customFormat="1" ht="18.75" customHeight="1" x14ac:dyDescent="0.3">
      <c r="A14" s="282" t="s">
        <v>37</v>
      </c>
      <c r="B14" s="60" t="s">
        <v>77</v>
      </c>
      <c r="C14" s="189">
        <v>0.14960200000000001</v>
      </c>
      <c r="D14" s="190">
        <v>1.3727E-2</v>
      </c>
      <c r="E14" s="190">
        <v>1.5512E-2</v>
      </c>
      <c r="F14" s="190">
        <v>6.3629999999999997E-3</v>
      </c>
      <c r="G14" s="190">
        <v>1.0999999999999999E-2</v>
      </c>
      <c r="H14" s="190">
        <v>0.02</v>
      </c>
      <c r="I14" s="190">
        <v>0.02</v>
      </c>
      <c r="J14" s="190">
        <v>7.0000000000000001E-3</v>
      </c>
      <c r="K14" s="190">
        <v>8.0000000000000002E-3</v>
      </c>
      <c r="L14" s="190">
        <v>8.9999999999999993E-3</v>
      </c>
      <c r="M14" s="190">
        <v>0.01</v>
      </c>
      <c r="N14" s="190">
        <v>0.01</v>
      </c>
      <c r="O14" s="190">
        <v>1.9E-2</v>
      </c>
      <c r="P14" s="177"/>
    </row>
    <row r="15" spans="1:16" s="178" customFormat="1" ht="18.75" customHeight="1" x14ac:dyDescent="0.3">
      <c r="A15" s="282" t="s">
        <v>39</v>
      </c>
      <c r="B15" s="61" t="s">
        <v>222</v>
      </c>
      <c r="C15" s="189">
        <v>47.730999999999995</v>
      </c>
      <c r="D15" s="190">
        <v>4.1280999999999999</v>
      </c>
      <c r="E15" s="190">
        <v>1.0921000000000001</v>
      </c>
      <c r="F15" s="190">
        <v>2.8105000000000002</v>
      </c>
      <c r="G15" s="190">
        <v>1.6473</v>
      </c>
      <c r="H15" s="190">
        <v>4.1580000000000004</v>
      </c>
      <c r="I15" s="190">
        <v>3.9220000000000002</v>
      </c>
      <c r="J15" s="190">
        <v>4.5309999999999997</v>
      </c>
      <c r="K15" s="190">
        <v>4.7779999999999996</v>
      </c>
      <c r="L15" s="190">
        <v>5.4340000000000002</v>
      </c>
      <c r="M15" s="190">
        <v>5.4029999999999996</v>
      </c>
      <c r="N15" s="190">
        <v>4.9109999999999996</v>
      </c>
      <c r="O15" s="190">
        <v>4.9160000000000004</v>
      </c>
      <c r="P15" s="177"/>
    </row>
    <row r="16" spans="1:16" s="178" customFormat="1" ht="18.75" customHeight="1" x14ac:dyDescent="0.3">
      <c r="A16" s="282" t="s">
        <v>17</v>
      </c>
      <c r="B16" s="89" t="s">
        <v>78</v>
      </c>
      <c r="C16" s="191"/>
      <c r="D16" s="191">
        <v>258.27295041459371</v>
      </c>
      <c r="E16" s="191">
        <v>223.23262423195087</v>
      </c>
      <c r="F16" s="191">
        <v>233.18354821428574</v>
      </c>
      <c r="G16" s="191">
        <v>235.92496756361567</v>
      </c>
      <c r="H16" s="191">
        <v>242.22696775976752</v>
      </c>
      <c r="I16" s="191">
        <v>208.24305555555557</v>
      </c>
      <c r="J16" s="191">
        <v>249.17722734254997</v>
      </c>
      <c r="K16" s="191">
        <v>361.73145424836599</v>
      </c>
      <c r="L16" s="191">
        <v>420.13495075449538</v>
      </c>
      <c r="M16" s="191">
        <v>437.32592845434789</v>
      </c>
      <c r="N16" s="191">
        <v>431.64359833971901</v>
      </c>
      <c r="O16" s="191">
        <v>312.60035569105696</v>
      </c>
    </row>
    <row r="17" spans="1:15" s="178" customFormat="1" ht="18.75" customHeight="1" x14ac:dyDescent="0.3">
      <c r="A17" s="282" t="s">
        <v>60</v>
      </c>
      <c r="B17" s="90" t="s">
        <v>79</v>
      </c>
      <c r="C17" s="191"/>
      <c r="D17" s="192">
        <v>215.72222222222223</v>
      </c>
      <c r="E17" s="192">
        <v>187.56912442396316</v>
      </c>
      <c r="F17" s="192">
        <v>194.01388888888891</v>
      </c>
      <c r="G17" s="192">
        <v>194.81220131421748</v>
      </c>
      <c r="H17" s="192">
        <v>189.10916965352453</v>
      </c>
      <c r="I17" s="192">
        <v>172.87896825396828</v>
      </c>
      <c r="J17" s="192">
        <v>205.51267281105993</v>
      </c>
      <c r="K17" s="192">
        <v>305.81862745098039</v>
      </c>
      <c r="L17" s="192">
        <v>359.08886780518662</v>
      </c>
      <c r="M17" s="192">
        <v>369.08429807800383</v>
      </c>
      <c r="N17" s="192">
        <v>368.63864942528733</v>
      </c>
      <c r="O17" s="192">
        <v>261.44276160503546</v>
      </c>
    </row>
    <row r="18" spans="1:15" s="178" customFormat="1" ht="18.75" customHeight="1" x14ac:dyDescent="0.3">
      <c r="A18" s="282" t="s">
        <v>61</v>
      </c>
      <c r="B18" s="90" t="s">
        <v>80</v>
      </c>
      <c r="C18" s="191"/>
      <c r="D18" s="192">
        <v>8.5818615257048094</v>
      </c>
      <c r="E18" s="192">
        <v>7.7423156682027665</v>
      </c>
      <c r="F18" s="192">
        <v>8.1173690476190483</v>
      </c>
      <c r="G18" s="192">
        <v>8.8503791526239759</v>
      </c>
      <c r="H18" s="192">
        <v>16.62855079441502</v>
      </c>
      <c r="I18" s="192">
        <v>10.273809523809524</v>
      </c>
      <c r="J18" s="192">
        <v>11.520737327188941</v>
      </c>
      <c r="K18" s="192">
        <v>11.455882352941176</v>
      </c>
      <c r="L18" s="192">
        <v>14.468125960061446</v>
      </c>
      <c r="M18" s="192">
        <v>7.5732526881720439</v>
      </c>
      <c r="N18" s="192">
        <v>8.4690293742017868</v>
      </c>
      <c r="O18" s="192">
        <v>8.3350134408602159</v>
      </c>
    </row>
    <row r="19" spans="1:15" s="178" customFormat="1" ht="18.75" customHeight="1" x14ac:dyDescent="0.3">
      <c r="A19" s="282" t="s">
        <v>62</v>
      </c>
      <c r="B19" s="61" t="s">
        <v>76</v>
      </c>
      <c r="C19" s="189"/>
      <c r="D19" s="192">
        <v>27.235394444444442</v>
      </c>
      <c r="E19" s="192">
        <v>25.453307795698926</v>
      </c>
      <c r="F19" s="192">
        <v>26.148818055555559</v>
      </c>
      <c r="G19" s="192">
        <v>29.048274193548387</v>
      </c>
      <c r="H19" s="192">
        <v>29.9005376344086</v>
      </c>
      <c r="I19" s="192">
        <v>18.643055555555556</v>
      </c>
      <c r="J19" s="192">
        <v>25.053763440860216</v>
      </c>
      <c r="K19" s="192">
        <v>36.820833333333333</v>
      </c>
      <c r="L19" s="192">
        <v>38.274193548387096</v>
      </c>
      <c r="M19" s="192">
        <v>52.406280913978499</v>
      </c>
      <c r="N19" s="192">
        <v>46.479885057471272</v>
      </c>
      <c r="O19" s="192">
        <v>35.215053763440864</v>
      </c>
    </row>
    <row r="20" spans="1:15" s="178" customFormat="1" ht="18.75" customHeight="1" x14ac:dyDescent="0.3">
      <c r="A20" s="282" t="s">
        <v>63</v>
      </c>
      <c r="B20" s="61" t="s">
        <v>149</v>
      </c>
      <c r="C20" s="190"/>
      <c r="D20" s="192">
        <v>1</v>
      </c>
      <c r="E20" s="192">
        <v>1</v>
      </c>
      <c r="F20" s="192">
        <v>1</v>
      </c>
      <c r="G20" s="192">
        <v>1</v>
      </c>
      <c r="H20" s="192">
        <v>1</v>
      </c>
      <c r="I20" s="192">
        <v>1</v>
      </c>
      <c r="J20" s="192">
        <v>1</v>
      </c>
      <c r="K20" s="192">
        <v>1</v>
      </c>
      <c r="L20" s="192">
        <v>1</v>
      </c>
      <c r="M20" s="192">
        <v>1</v>
      </c>
      <c r="N20" s="192">
        <v>1</v>
      </c>
      <c r="O20" s="192">
        <v>1</v>
      </c>
    </row>
    <row r="21" spans="1:15" s="178" customFormat="1" ht="18.75" customHeight="1" x14ac:dyDescent="0.3">
      <c r="A21" s="282" t="s">
        <v>150</v>
      </c>
      <c r="B21" s="61" t="s">
        <v>152</v>
      </c>
      <c r="C21" s="190"/>
      <c r="D21" s="192">
        <v>5.7334722222222219</v>
      </c>
      <c r="E21" s="192">
        <v>1.4678763440860214</v>
      </c>
      <c r="F21" s="192">
        <v>3.9034722222222227</v>
      </c>
      <c r="G21" s="192">
        <v>2.2141129032258067</v>
      </c>
      <c r="H21" s="192">
        <v>5.5887096774193559</v>
      </c>
      <c r="I21" s="192">
        <v>5.447222222222222</v>
      </c>
      <c r="J21" s="192">
        <v>6.09005376344086</v>
      </c>
      <c r="K21" s="192">
        <v>6.6361111111111111</v>
      </c>
      <c r="L21" s="192">
        <v>7.303763440860215</v>
      </c>
      <c r="M21" s="192">
        <v>7.262096774193548</v>
      </c>
      <c r="N21" s="192">
        <v>7.0560344827586201</v>
      </c>
      <c r="O21" s="192">
        <v>6.6075268817204309</v>
      </c>
    </row>
    <row r="22" spans="1:15" ht="18.75" hidden="1" customHeight="1" outlineLevel="1" x14ac:dyDescent="0.3">
      <c r="A22" s="282"/>
      <c r="B22" s="61"/>
      <c r="C22" s="189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</row>
    <row r="23" spans="1:15" ht="18.75" customHeight="1" collapsed="1" x14ac:dyDescent="0.3">
      <c r="A23" s="283" t="s">
        <v>18</v>
      </c>
      <c r="B23" s="59" t="s">
        <v>109</v>
      </c>
      <c r="C23" s="194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</row>
    <row r="24" spans="1:15" ht="18.75" customHeight="1" x14ac:dyDescent="0.3">
      <c r="A24" s="282" t="s">
        <v>19</v>
      </c>
      <c r="B24" s="61" t="s">
        <v>81</v>
      </c>
      <c r="C24" s="194">
        <f>C26+C27+C30</f>
        <v>1130</v>
      </c>
      <c r="D24" s="194"/>
      <c r="E24" s="194"/>
      <c r="F24" s="194">
        <f t="shared" ref="F24:J24" si="0">F26+F27+F30</f>
        <v>167</v>
      </c>
      <c r="G24" s="194">
        <f t="shared" si="0"/>
        <v>232</v>
      </c>
      <c r="H24" s="194">
        <f t="shared" si="0"/>
        <v>267</v>
      </c>
      <c r="I24" s="194">
        <f t="shared" si="0"/>
        <v>270</v>
      </c>
      <c r="J24" s="194">
        <f t="shared" si="0"/>
        <v>194</v>
      </c>
      <c r="K24" s="194"/>
      <c r="L24" s="194"/>
      <c r="M24" s="194"/>
      <c r="N24" s="194"/>
      <c r="O24" s="194"/>
    </row>
    <row r="25" spans="1:15" ht="18.75" customHeight="1" x14ac:dyDescent="0.3">
      <c r="A25" s="282" t="s">
        <v>49</v>
      </c>
      <c r="B25" s="61" t="s">
        <v>82</v>
      </c>
      <c r="C25" s="194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</row>
    <row r="26" spans="1:15" ht="18.75" customHeight="1" x14ac:dyDescent="0.3">
      <c r="A26" s="282" t="s">
        <v>50</v>
      </c>
      <c r="B26" s="61" t="s">
        <v>132</v>
      </c>
      <c r="C26" s="194">
        <f t="shared" ref="C26:C30" si="1">D26+E26+F26+G26+H26+I26+J26+K26+L26+M26+N26+O26</f>
        <v>332</v>
      </c>
      <c r="D26" s="110"/>
      <c r="E26" s="110"/>
      <c r="F26" s="110">
        <v>15</v>
      </c>
      <c r="G26" s="110">
        <v>69</v>
      </c>
      <c r="H26" s="110">
        <v>98</v>
      </c>
      <c r="I26" s="110">
        <v>92</v>
      </c>
      <c r="J26" s="205">
        <v>58</v>
      </c>
      <c r="K26" s="110"/>
      <c r="L26" s="110"/>
      <c r="M26" s="110"/>
      <c r="N26" s="110"/>
      <c r="O26" s="110"/>
    </row>
    <row r="27" spans="1:15" ht="18.75" customHeight="1" x14ac:dyDescent="0.3">
      <c r="A27" s="310" t="s">
        <v>51</v>
      </c>
      <c r="B27" s="61" t="s">
        <v>84</v>
      </c>
      <c r="C27" s="194">
        <f t="shared" si="1"/>
        <v>771</v>
      </c>
      <c r="D27" s="110"/>
      <c r="E27" s="110"/>
      <c r="F27" s="110">
        <v>150</v>
      </c>
      <c r="G27" s="110">
        <v>155</v>
      </c>
      <c r="H27" s="110">
        <v>160</v>
      </c>
      <c r="I27" s="110">
        <v>170</v>
      </c>
      <c r="J27" s="110">
        <v>136</v>
      </c>
      <c r="K27" s="110"/>
      <c r="L27" s="110"/>
      <c r="M27" s="110"/>
      <c r="N27" s="110"/>
      <c r="O27" s="110"/>
    </row>
    <row r="28" spans="1:15" ht="18.75" customHeight="1" x14ac:dyDescent="0.3">
      <c r="A28" s="311"/>
      <c r="B28" s="255" t="s">
        <v>45</v>
      </c>
      <c r="C28" s="194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5" ht="18.75" customHeight="1" x14ac:dyDescent="0.3">
      <c r="A29" s="312"/>
      <c r="B29" s="255" t="s">
        <v>46</v>
      </c>
      <c r="C29" s="194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5" ht="18.75" customHeight="1" x14ac:dyDescent="0.3">
      <c r="A30" s="282" t="s">
        <v>52</v>
      </c>
      <c r="B30" s="61" t="s">
        <v>127</v>
      </c>
      <c r="C30" s="194">
        <f t="shared" si="1"/>
        <v>27</v>
      </c>
      <c r="D30" s="110"/>
      <c r="E30" s="110"/>
      <c r="F30" s="110">
        <v>2</v>
      </c>
      <c r="G30" s="213">
        <v>8</v>
      </c>
      <c r="H30" s="213">
        <v>9</v>
      </c>
      <c r="I30" s="213">
        <v>8</v>
      </c>
      <c r="J30" s="110"/>
      <c r="K30" s="110"/>
      <c r="L30" s="110"/>
      <c r="M30" s="110"/>
      <c r="N30" s="110"/>
      <c r="O30" s="110"/>
    </row>
    <row r="31" spans="1:15" ht="18.75" hidden="1" customHeight="1" outlineLevel="1" x14ac:dyDescent="0.3">
      <c r="A31" s="282"/>
      <c r="B31" s="61"/>
      <c r="C31" s="194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</row>
    <row r="32" spans="1:15" s="6" customFormat="1" ht="18.75" customHeight="1" collapsed="1" x14ac:dyDescent="0.3">
      <c r="A32" s="283" t="s">
        <v>20</v>
      </c>
      <c r="B32" s="107" t="s">
        <v>138</v>
      </c>
      <c r="C32" s="194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</row>
    <row r="33" spans="1:16" ht="18.75" customHeight="1" x14ac:dyDescent="0.3">
      <c r="A33" s="310" t="s">
        <v>21</v>
      </c>
      <c r="B33" s="61" t="s">
        <v>86</v>
      </c>
      <c r="C33" s="194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</row>
    <row r="34" spans="1:16" ht="18.75" customHeight="1" x14ac:dyDescent="0.3">
      <c r="A34" s="312"/>
      <c r="B34" s="255" t="s">
        <v>48</v>
      </c>
      <c r="C34" s="109">
        <f t="shared" ref="C34:C62" si="2">D34+E34+F34+G34+H34+I34+J34+K34+L34+M34+N34+O34</f>
        <v>176.4</v>
      </c>
      <c r="D34" s="109"/>
      <c r="E34" s="109"/>
      <c r="F34" s="109"/>
      <c r="G34" s="225"/>
      <c r="H34" s="225">
        <v>20</v>
      </c>
      <c r="I34" s="225">
        <v>50</v>
      </c>
      <c r="J34" s="225">
        <v>60</v>
      </c>
      <c r="K34" s="225">
        <v>25</v>
      </c>
      <c r="L34" s="254">
        <v>21.4</v>
      </c>
      <c r="M34" s="109"/>
      <c r="N34" s="109"/>
      <c r="O34" s="109"/>
      <c r="P34" s="25"/>
    </row>
    <row r="35" spans="1:16" ht="18.75" customHeight="1" x14ac:dyDescent="0.3">
      <c r="A35" s="310" t="s">
        <v>22</v>
      </c>
      <c r="B35" s="61" t="s">
        <v>87</v>
      </c>
      <c r="C35" s="194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25"/>
    </row>
    <row r="36" spans="1:16" ht="18.75" customHeight="1" x14ac:dyDescent="0.3">
      <c r="A36" s="312"/>
      <c r="B36" s="255" t="s">
        <v>124</v>
      </c>
      <c r="C36" s="194">
        <f t="shared" si="2"/>
        <v>0.33400000000000002</v>
      </c>
      <c r="D36" s="225"/>
      <c r="E36" s="225"/>
      <c r="F36" s="225"/>
      <c r="G36" s="225"/>
      <c r="H36" s="225">
        <v>4.2000000000000003E-2</v>
      </c>
      <c r="I36" s="225">
        <v>0.113</v>
      </c>
      <c r="J36" s="225">
        <v>0.113</v>
      </c>
      <c r="K36" s="225">
        <v>6.6000000000000003E-2</v>
      </c>
      <c r="L36" s="225"/>
      <c r="M36" s="225"/>
      <c r="N36" s="225"/>
      <c r="O36" s="225"/>
    </row>
    <row r="37" spans="1:16" ht="18.75" customHeight="1" x14ac:dyDescent="0.3">
      <c r="A37" s="318" t="s">
        <v>23</v>
      </c>
      <c r="B37" s="222" t="s">
        <v>90</v>
      </c>
      <c r="C37" s="194"/>
      <c r="D37" s="225"/>
      <c r="E37" s="225"/>
      <c r="F37" s="225"/>
      <c r="G37" s="225"/>
      <c r="H37" s="225"/>
      <c r="I37" s="225"/>
      <c r="J37" s="225"/>
      <c r="K37" s="225"/>
      <c r="L37" s="228"/>
      <c r="M37" s="225"/>
      <c r="N37" s="225"/>
      <c r="O37" s="225"/>
    </row>
    <row r="38" spans="1:16" ht="18.75" customHeight="1" x14ac:dyDescent="0.3">
      <c r="A38" s="319"/>
      <c r="B38" s="255" t="s">
        <v>66</v>
      </c>
      <c r="C38" s="109">
        <f>D38+D3+F38+G38+H38+I38+J38+K38+L38+M38+N38+O38</f>
        <v>2.5190000000000001</v>
      </c>
      <c r="D38" s="225"/>
      <c r="E38" s="225"/>
      <c r="F38" s="225"/>
      <c r="G38" s="225"/>
      <c r="H38" s="225">
        <v>0.5</v>
      </c>
      <c r="I38" s="225">
        <v>0.51800000000000002</v>
      </c>
      <c r="J38" s="225">
        <v>0.751</v>
      </c>
      <c r="K38" s="225">
        <v>0.75</v>
      </c>
      <c r="L38" s="228"/>
      <c r="M38" s="225"/>
      <c r="N38" s="225"/>
      <c r="O38" s="225"/>
    </row>
    <row r="39" spans="1:16" s="86" customFormat="1" ht="18.75" customHeight="1" x14ac:dyDescent="0.3">
      <c r="A39" s="313" t="s">
        <v>24</v>
      </c>
      <c r="B39" s="218" t="s">
        <v>93</v>
      </c>
      <c r="C39" s="194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</row>
    <row r="40" spans="1:16" s="86" customFormat="1" ht="18.75" customHeight="1" x14ac:dyDescent="0.3">
      <c r="A40" s="314"/>
      <c r="B40" s="232" t="s">
        <v>124</v>
      </c>
      <c r="C40" s="109">
        <f t="shared" si="2"/>
        <v>1</v>
      </c>
      <c r="D40" s="225"/>
      <c r="E40" s="225"/>
      <c r="F40" s="225"/>
      <c r="G40" s="225"/>
      <c r="H40" s="225">
        <v>0.2</v>
      </c>
      <c r="I40" s="225">
        <v>0.2</v>
      </c>
      <c r="J40" s="225">
        <v>0.4</v>
      </c>
      <c r="K40" s="225">
        <v>0.2</v>
      </c>
      <c r="L40" s="225"/>
      <c r="M40" s="235"/>
      <c r="N40" s="235"/>
      <c r="O40" s="235"/>
    </row>
    <row r="41" spans="1:16" s="86" customFormat="1" ht="18.75" customHeight="1" x14ac:dyDescent="0.3">
      <c r="A41" s="313" t="s">
        <v>25</v>
      </c>
      <c r="B41" s="218" t="s">
        <v>94</v>
      </c>
      <c r="C41" s="194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</row>
    <row r="42" spans="1:16" s="86" customFormat="1" ht="18.75" customHeight="1" x14ac:dyDescent="0.3">
      <c r="A42" s="314"/>
      <c r="B42" s="232" t="s">
        <v>124</v>
      </c>
      <c r="C42" s="109">
        <f t="shared" si="2"/>
        <v>15.3</v>
      </c>
      <c r="D42" s="225"/>
      <c r="E42" s="225"/>
      <c r="F42" s="225"/>
      <c r="G42" s="225"/>
      <c r="H42" s="225">
        <v>2.7</v>
      </c>
      <c r="I42" s="225">
        <v>3.7</v>
      </c>
      <c r="J42" s="225">
        <v>5.6</v>
      </c>
      <c r="K42" s="225">
        <v>2</v>
      </c>
      <c r="L42" s="225">
        <v>1.3</v>
      </c>
      <c r="M42" s="225"/>
      <c r="N42" s="225"/>
      <c r="O42" s="225"/>
    </row>
    <row r="43" spans="1:16" ht="18.75" customHeight="1" x14ac:dyDescent="0.3">
      <c r="A43" s="310" t="s">
        <v>26</v>
      </c>
      <c r="B43" s="90" t="s">
        <v>99</v>
      </c>
      <c r="C43" s="194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</row>
    <row r="44" spans="1:16" ht="18.75" customHeight="1" x14ac:dyDescent="0.3">
      <c r="A44" s="312"/>
      <c r="B44" s="255" t="s">
        <v>124</v>
      </c>
      <c r="C44" s="109">
        <f>D44+E44+F44+G44+H44+I44+J44+K44+L44+M44+N44+O44</f>
        <v>1.1999997854232789</v>
      </c>
      <c r="D44" s="225"/>
      <c r="E44" s="225"/>
      <c r="F44" s="225"/>
      <c r="G44" s="225"/>
      <c r="H44" s="225"/>
      <c r="I44" s="225"/>
      <c r="J44" s="225">
        <f>'[1]Ж-А'!J44</f>
        <v>0.4</v>
      </c>
      <c r="K44" s="254">
        <f>'[1]Ж-А'!K44</f>
        <v>0.2</v>
      </c>
      <c r="L44" s="254">
        <f>'[1]Ж-А'!L44</f>
        <v>0.19999992847442627</v>
      </c>
      <c r="M44" s="254">
        <f>'[1]Ж-А'!M44</f>
        <v>0.19999992847442627</v>
      </c>
      <c r="N44" s="225">
        <f>'[1]Ж-А'!N44</f>
        <v>0.19999992847442627</v>
      </c>
      <c r="O44" s="225"/>
    </row>
    <row r="45" spans="1:16" ht="18.75" customHeight="1" x14ac:dyDescent="0.3">
      <c r="A45" s="310" t="s">
        <v>33</v>
      </c>
      <c r="B45" s="90" t="s">
        <v>101</v>
      </c>
      <c r="C45" s="194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</row>
    <row r="46" spans="1:16" ht="18.75" customHeight="1" x14ac:dyDescent="0.3">
      <c r="A46" s="312"/>
      <c r="B46" s="255" t="s">
        <v>124</v>
      </c>
      <c r="C46" s="194">
        <f t="shared" si="2"/>
        <v>0.55000000000000004</v>
      </c>
      <c r="D46" s="225"/>
      <c r="E46" s="225"/>
      <c r="F46" s="225"/>
      <c r="G46" s="225"/>
      <c r="H46" s="225">
        <v>9.1999999999999998E-2</v>
      </c>
      <c r="I46" s="225">
        <v>7.3999999999999996E-2</v>
      </c>
      <c r="J46" s="225">
        <v>0.112</v>
      </c>
      <c r="K46" s="225">
        <v>0.113</v>
      </c>
      <c r="L46" s="225">
        <v>0.112</v>
      </c>
      <c r="M46" s="225">
        <v>2.4E-2</v>
      </c>
      <c r="N46" s="225">
        <v>2.3E-2</v>
      </c>
      <c r="O46" s="225"/>
    </row>
    <row r="47" spans="1:16" ht="18.75" customHeight="1" x14ac:dyDescent="0.3">
      <c r="A47" s="310" t="s">
        <v>27</v>
      </c>
      <c r="B47" s="61" t="s">
        <v>105</v>
      </c>
      <c r="C47" s="194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</row>
    <row r="48" spans="1:16" ht="18.75" x14ac:dyDescent="0.3">
      <c r="A48" s="312"/>
      <c r="B48" s="255" t="s">
        <v>124</v>
      </c>
      <c r="C48" s="109">
        <f t="shared" si="2"/>
        <v>0.92299999999999993</v>
      </c>
      <c r="D48" s="225"/>
      <c r="E48" s="225"/>
      <c r="F48" s="225"/>
      <c r="G48" s="225">
        <v>0.223</v>
      </c>
      <c r="H48" s="225">
        <v>0.35</v>
      </c>
      <c r="I48" s="225">
        <v>0.35</v>
      </c>
      <c r="J48" s="225"/>
      <c r="K48" s="225"/>
      <c r="L48" s="225"/>
      <c r="M48" s="225"/>
      <c r="N48" s="225"/>
      <c r="O48" s="225"/>
    </row>
    <row r="49" spans="1:37" ht="18.75" x14ac:dyDescent="0.3">
      <c r="A49" s="318" t="s">
        <v>28</v>
      </c>
      <c r="B49" s="255" t="s">
        <v>223</v>
      </c>
      <c r="C49" s="194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</row>
    <row r="50" spans="1:37" ht="18.75" customHeight="1" x14ac:dyDescent="0.3">
      <c r="A50" s="319"/>
      <c r="B50" s="255" t="s">
        <v>66</v>
      </c>
      <c r="C50" s="109">
        <f t="shared" si="2"/>
        <v>1.1199999999999999</v>
      </c>
      <c r="D50" s="225"/>
      <c r="E50" s="225"/>
      <c r="F50" s="225"/>
      <c r="G50" s="225"/>
      <c r="H50" s="225"/>
      <c r="I50" s="225"/>
      <c r="J50" s="225"/>
      <c r="K50" s="225">
        <v>0.18</v>
      </c>
      <c r="L50" s="225">
        <v>0.246</v>
      </c>
      <c r="M50" s="225">
        <v>0.28000000000000003</v>
      </c>
      <c r="N50" s="225">
        <v>0.246</v>
      </c>
      <c r="O50" s="225">
        <v>0.16800000000000001</v>
      </c>
    </row>
    <row r="51" spans="1:37" s="5" customFormat="1" ht="18.75" customHeight="1" x14ac:dyDescent="0.3">
      <c r="A51" s="310" t="s">
        <v>29</v>
      </c>
      <c r="B51" s="90" t="s">
        <v>108</v>
      </c>
      <c r="C51" s="194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6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1:37" ht="18.75" customHeight="1" x14ac:dyDescent="0.3">
      <c r="A52" s="312"/>
      <c r="B52" s="255" t="s">
        <v>124</v>
      </c>
      <c r="C52" s="109">
        <f t="shared" si="2"/>
        <v>0.1535</v>
      </c>
      <c r="D52" s="225"/>
      <c r="E52" s="225"/>
      <c r="F52" s="225"/>
      <c r="G52" s="225"/>
      <c r="H52" s="225"/>
      <c r="I52" s="225"/>
      <c r="J52" s="254">
        <v>0.08</v>
      </c>
      <c r="K52" s="225">
        <v>7.3499999999999996E-2</v>
      </c>
      <c r="L52" s="225"/>
      <c r="M52" s="225"/>
      <c r="N52" s="225"/>
      <c r="O52" s="225"/>
      <c r="P52" s="28"/>
    </row>
    <row r="53" spans="1:37" ht="36.75" customHeight="1" x14ac:dyDescent="0.3">
      <c r="A53" s="316" t="s">
        <v>30</v>
      </c>
      <c r="B53" s="61" t="s">
        <v>224</v>
      </c>
      <c r="C53" s="194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8"/>
    </row>
    <row r="54" spans="1:37" ht="18.75" customHeight="1" x14ac:dyDescent="0.3">
      <c r="A54" s="317"/>
      <c r="B54" s="255" t="s">
        <v>124</v>
      </c>
      <c r="C54" s="109">
        <f t="shared" si="2"/>
        <v>6.0600000000000001E-2</v>
      </c>
      <c r="D54" s="225"/>
      <c r="E54" s="225"/>
      <c r="F54" s="225"/>
      <c r="G54" s="225"/>
      <c r="H54" s="225"/>
      <c r="I54" s="225"/>
      <c r="J54" s="225">
        <v>2E-3</v>
      </c>
      <c r="K54" s="225">
        <v>0.01</v>
      </c>
      <c r="L54" s="225">
        <v>1.3899999999999999E-2</v>
      </c>
      <c r="M54" s="225">
        <v>1.4E-2</v>
      </c>
      <c r="N54" s="225">
        <v>1.3299999999999999E-2</v>
      </c>
      <c r="O54" s="225">
        <v>7.4000000000000003E-3</v>
      </c>
      <c r="P54" s="33"/>
    </row>
    <row r="55" spans="1:37" ht="37.5" customHeight="1" x14ac:dyDescent="0.3">
      <c r="A55" s="316" t="s">
        <v>31</v>
      </c>
      <c r="B55" s="61" t="s">
        <v>140</v>
      </c>
      <c r="C55" s="194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8"/>
    </row>
    <row r="56" spans="1:37" ht="18.75" customHeight="1" x14ac:dyDescent="0.3">
      <c r="A56" s="317"/>
      <c r="B56" s="255" t="s">
        <v>124</v>
      </c>
      <c r="C56" s="194">
        <f t="shared" si="2"/>
        <v>0.217</v>
      </c>
      <c r="D56" s="229"/>
      <c r="E56" s="229"/>
      <c r="F56" s="229"/>
      <c r="G56" s="229"/>
      <c r="H56" s="229"/>
      <c r="I56" s="228">
        <v>0.217</v>
      </c>
      <c r="J56" s="228"/>
      <c r="K56" s="225"/>
      <c r="L56" s="225"/>
      <c r="M56" s="225"/>
      <c r="N56" s="225"/>
      <c r="O56" s="225"/>
      <c r="Q56" s="13" t="s">
        <v>38</v>
      </c>
    </row>
    <row r="57" spans="1:37" ht="37.5" customHeight="1" x14ac:dyDescent="0.3">
      <c r="A57" s="310" t="s">
        <v>32</v>
      </c>
      <c r="B57" s="61" t="s">
        <v>125</v>
      </c>
      <c r="C57" s="194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</row>
    <row r="58" spans="1:37" ht="18.75" customHeight="1" x14ac:dyDescent="0.3">
      <c r="A58" s="312"/>
      <c r="B58" s="255" t="s">
        <v>139</v>
      </c>
      <c r="C58" s="109">
        <f t="shared" si="2"/>
        <v>7.3719999999999999</v>
      </c>
      <c r="D58" s="225"/>
      <c r="E58" s="225"/>
      <c r="F58" s="225"/>
      <c r="G58" s="238">
        <v>0.86</v>
      </c>
      <c r="H58" s="238">
        <v>0.86</v>
      </c>
      <c r="I58" s="238">
        <v>0.86</v>
      </c>
      <c r="J58" s="238">
        <v>0.86</v>
      </c>
      <c r="K58" s="238">
        <v>0.86</v>
      </c>
      <c r="L58" s="238">
        <v>0.86</v>
      </c>
      <c r="M58" s="238">
        <v>1.1060000000000001</v>
      </c>
      <c r="N58" s="238">
        <v>1.1060000000000001</v>
      </c>
      <c r="O58" s="225"/>
    </row>
    <row r="59" spans="1:37" ht="18.75" customHeight="1" x14ac:dyDescent="0.3">
      <c r="A59" s="282"/>
      <c r="B59" s="255" t="s">
        <v>124</v>
      </c>
      <c r="C59" s="109">
        <f t="shared" si="2"/>
        <v>4.6820000000000004</v>
      </c>
      <c r="D59" s="225"/>
      <c r="E59" s="225"/>
      <c r="F59" s="225"/>
      <c r="G59" s="238">
        <v>0.54700000000000004</v>
      </c>
      <c r="H59" s="238">
        <v>0.54700000000000004</v>
      </c>
      <c r="I59" s="238">
        <v>0.54700000000000004</v>
      </c>
      <c r="J59" s="238">
        <v>0.54700000000000004</v>
      </c>
      <c r="K59" s="238">
        <v>0.54700000000000004</v>
      </c>
      <c r="L59" s="238">
        <v>0.54700000000000004</v>
      </c>
      <c r="M59" s="238">
        <v>0.7</v>
      </c>
      <c r="N59" s="238">
        <v>0.7</v>
      </c>
      <c r="O59" s="225"/>
    </row>
    <row r="60" spans="1:37" ht="18.75" customHeight="1" x14ac:dyDescent="0.3">
      <c r="A60" s="310" t="s">
        <v>40</v>
      </c>
      <c r="B60" s="61" t="s">
        <v>128</v>
      </c>
      <c r="C60" s="194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</row>
    <row r="61" spans="1:37" ht="18.75" customHeight="1" x14ac:dyDescent="0.3">
      <c r="A61" s="311"/>
      <c r="B61" s="255" t="s">
        <v>139</v>
      </c>
      <c r="C61" s="194">
        <f t="shared" si="2"/>
        <v>1.03</v>
      </c>
      <c r="D61" s="225"/>
      <c r="E61" s="225"/>
      <c r="F61" s="225"/>
      <c r="G61" s="238">
        <v>0.12</v>
      </c>
      <c r="H61" s="238">
        <v>0.12</v>
      </c>
      <c r="I61" s="238">
        <v>0.12</v>
      </c>
      <c r="J61" s="238">
        <v>0.12</v>
      </c>
      <c r="K61" s="238">
        <v>0.12</v>
      </c>
      <c r="L61" s="238">
        <v>0.12</v>
      </c>
      <c r="M61" s="238">
        <v>0.155</v>
      </c>
      <c r="N61" s="238">
        <v>0.155</v>
      </c>
      <c r="O61" s="225"/>
    </row>
    <row r="62" spans="1:37" ht="18.75" customHeight="1" x14ac:dyDescent="0.3">
      <c r="A62" s="312"/>
      <c r="B62" s="255" t="s">
        <v>124</v>
      </c>
      <c r="C62" s="109">
        <f t="shared" si="2"/>
        <v>3.1309800000000001</v>
      </c>
      <c r="D62" s="225"/>
      <c r="E62" s="225"/>
      <c r="F62" s="225"/>
      <c r="G62" s="238">
        <v>0.36532999999999999</v>
      </c>
      <c r="H62" s="238">
        <v>0.36532999999999999</v>
      </c>
      <c r="I62" s="238">
        <v>0.36532999999999999</v>
      </c>
      <c r="J62" s="238">
        <v>0.36532999999999999</v>
      </c>
      <c r="K62" s="238">
        <v>0.36532999999999999</v>
      </c>
      <c r="L62" s="238">
        <v>0.36532999999999999</v>
      </c>
      <c r="M62" s="238">
        <v>0.46949999999999997</v>
      </c>
      <c r="N62" s="238">
        <v>0.46949999999999997</v>
      </c>
      <c r="O62" s="225"/>
    </row>
    <row r="63" spans="1:37" ht="20.25" x14ac:dyDescent="0.2">
      <c r="A63" s="3"/>
      <c r="B63" s="79"/>
      <c r="D63" s="3"/>
      <c r="E63" s="3"/>
      <c r="F63" s="3"/>
      <c r="G63" s="3"/>
      <c r="H63" s="3"/>
      <c r="I63" s="3"/>
      <c r="J63" s="3"/>
      <c r="K63" s="29"/>
      <c r="L63" s="173"/>
      <c r="M63" s="174"/>
      <c r="N63" s="174"/>
      <c r="O63" s="297" t="s">
        <v>221</v>
      </c>
      <c r="P63" s="28"/>
    </row>
    <row r="64" spans="1:37" s="6" customFormat="1" ht="15.75" x14ac:dyDescent="0.2">
      <c r="A64" s="7"/>
      <c r="B64" s="21" t="s">
        <v>43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9"/>
    </row>
    <row r="65" spans="1:2" x14ac:dyDescent="0.2">
      <c r="B65" s="42"/>
    </row>
    <row r="66" spans="1:2" x14ac:dyDescent="0.2">
      <c r="A66" s="19"/>
    </row>
    <row r="67" spans="1:2" x14ac:dyDescent="0.2">
      <c r="A67" s="19"/>
    </row>
    <row r="68" spans="1:2" x14ac:dyDescent="0.2">
      <c r="A68" s="19"/>
    </row>
  </sheetData>
  <mergeCells count="24">
    <mergeCell ref="M2:O2"/>
    <mergeCell ref="M3:O3"/>
    <mergeCell ref="B7:B8"/>
    <mergeCell ref="A37:A38"/>
    <mergeCell ref="A27:A29"/>
    <mergeCell ref="A7:A8"/>
    <mergeCell ref="M7:O7"/>
    <mergeCell ref="D7:L7"/>
    <mergeCell ref="C7:C8"/>
    <mergeCell ref="A5:O5"/>
    <mergeCell ref="A60:A62"/>
    <mergeCell ref="A41:A42"/>
    <mergeCell ref="A6:O6"/>
    <mergeCell ref="A43:A44"/>
    <mergeCell ref="A33:A34"/>
    <mergeCell ref="A39:A40"/>
    <mergeCell ref="A57:A58"/>
    <mergeCell ref="A35:A36"/>
    <mergeCell ref="A53:A54"/>
    <mergeCell ref="A47:A48"/>
    <mergeCell ref="A51:A52"/>
    <mergeCell ref="A45:A46"/>
    <mergeCell ref="A55:A56"/>
    <mergeCell ref="A49:A50"/>
  </mergeCells>
  <phoneticPr fontId="0" type="noConversion"/>
  <printOptions horizontalCentered="1"/>
  <pageMargins left="0" right="0" top="0.78740157480314965" bottom="0" header="0" footer="0"/>
  <pageSetup paperSize="9" scale="67" fitToHeight="0" orientation="landscape" verticalDpi="300" r:id="rId1"/>
  <headerFooter alignWithMargins="0"/>
  <rowBreaks count="1" manualBreakCount="1">
    <brk id="3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pageSetUpPr fitToPage="1"/>
  </sheetPr>
  <dimension ref="A1:AK65"/>
  <sheetViews>
    <sheetView view="pageBreakPreview" topLeftCell="A2" zoomScaleSheetLayoutView="10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58" sqref="B58"/>
    </sheetView>
  </sheetViews>
  <sheetFormatPr defaultRowHeight="12.75" outlineLevelRow="1" x14ac:dyDescent="0.2"/>
  <cols>
    <col min="1" max="1" width="7.28515625" style="7" customWidth="1"/>
    <col min="2" max="2" width="67.28515625" style="6" customWidth="1"/>
    <col min="3" max="3" width="12.7109375" style="10" customWidth="1"/>
    <col min="4" max="9" width="9.7109375" style="9" customWidth="1"/>
    <col min="10" max="10" width="10.42578125" style="9" customWidth="1"/>
    <col min="11" max="11" width="10.140625" style="9" customWidth="1"/>
    <col min="12" max="12" width="10.42578125" style="9" customWidth="1"/>
    <col min="13" max="13" width="10.140625" style="9" customWidth="1"/>
    <col min="14" max="14" width="10.28515625" style="9" customWidth="1"/>
    <col min="15" max="15" width="10.140625" style="14" customWidth="1"/>
    <col min="16" max="16" width="13.7109375" style="33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289"/>
      <c r="B2" s="69"/>
      <c r="C2" s="291"/>
      <c r="D2" s="48"/>
      <c r="E2" s="48"/>
      <c r="F2" s="48"/>
      <c r="G2" s="48"/>
      <c r="H2" s="48"/>
      <c r="I2" s="48"/>
      <c r="J2" s="48"/>
      <c r="K2" s="48"/>
      <c r="L2" s="48"/>
      <c r="M2" s="320" t="s">
        <v>73</v>
      </c>
      <c r="N2" s="320"/>
      <c r="O2" s="320"/>
    </row>
    <row r="3" spans="1:37" ht="20.100000000000001" customHeight="1" x14ac:dyDescent="0.3">
      <c r="A3" s="289"/>
      <c r="B3" s="69"/>
      <c r="C3" s="291"/>
      <c r="D3" s="48"/>
      <c r="E3" s="48"/>
      <c r="F3" s="48"/>
      <c r="G3" s="48"/>
      <c r="H3" s="48"/>
      <c r="I3" s="48"/>
      <c r="J3" s="48"/>
      <c r="K3" s="48"/>
      <c r="L3" s="48"/>
      <c r="M3" s="327" t="s">
        <v>213</v>
      </c>
      <c r="N3" s="327"/>
      <c r="O3" s="327"/>
      <c r="P3" s="13"/>
    </row>
    <row r="4" spans="1:37" ht="20.100000000000001" customHeight="1" x14ac:dyDescent="0.3">
      <c r="A4" s="289"/>
      <c r="B4" s="51"/>
      <c r="C4" s="80"/>
      <c r="D4" s="51"/>
      <c r="E4" s="329" t="s">
        <v>158</v>
      </c>
      <c r="F4" s="329"/>
      <c r="G4" s="51"/>
      <c r="H4" s="51"/>
      <c r="I4" s="51"/>
      <c r="J4" s="48"/>
      <c r="K4" s="48"/>
      <c r="L4" s="48"/>
      <c r="M4" s="50"/>
      <c r="N4" s="48"/>
      <c r="O4" s="293"/>
    </row>
    <row r="5" spans="1:37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37" s="22" customFormat="1" ht="36" customHeight="1" x14ac:dyDescent="0.2">
      <c r="A6" s="315" t="s">
        <v>167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7" s="15" customFormat="1" ht="19.5" customHeight="1" x14ac:dyDescent="0.2">
      <c r="A7" s="328" t="s">
        <v>0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2" customHeight="1" x14ac:dyDescent="0.2">
      <c r="A8" s="328"/>
      <c r="B8" s="334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P8" s="32"/>
    </row>
    <row r="9" spans="1:37" ht="18.75" customHeight="1" x14ac:dyDescent="0.2">
      <c r="A9" s="185" t="s">
        <v>15</v>
      </c>
      <c r="B9" s="89" t="s">
        <v>155</v>
      </c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37" s="20" customFormat="1" ht="18.75" customHeight="1" x14ac:dyDescent="0.3">
      <c r="A10" s="185" t="s">
        <v>16</v>
      </c>
      <c r="B10" s="89" t="s">
        <v>135</v>
      </c>
      <c r="C10" s="189">
        <v>1302.4805109403164</v>
      </c>
      <c r="D10" s="189">
        <v>94.021092749281337</v>
      </c>
      <c r="E10" s="189">
        <v>83.783554881325742</v>
      </c>
      <c r="F10" s="189">
        <v>77.117065646191747</v>
      </c>
      <c r="G10" s="189">
        <v>80.993966999999998</v>
      </c>
      <c r="H10" s="189">
        <v>73.07947572214708</v>
      </c>
      <c r="I10" s="189">
        <v>80.010557734554283</v>
      </c>
      <c r="J10" s="189">
        <v>102.25100406784742</v>
      </c>
      <c r="K10" s="280">
        <v>141.11751066705858</v>
      </c>
      <c r="L10" s="189">
        <v>156.0540538972057</v>
      </c>
      <c r="M10" s="280">
        <v>153.14811795604132</v>
      </c>
      <c r="N10" s="280">
        <v>133.82173713152631</v>
      </c>
      <c r="O10" s="280">
        <v>127.08237348713682</v>
      </c>
      <c r="P10" s="111"/>
    </row>
    <row r="11" spans="1:37" ht="18.75" customHeight="1" x14ac:dyDescent="0.2">
      <c r="A11" s="186" t="s">
        <v>34</v>
      </c>
      <c r="B11" s="61" t="s">
        <v>136</v>
      </c>
      <c r="C11" s="195">
        <v>1154.1020000000001</v>
      </c>
      <c r="D11" s="196">
        <v>86.774000000000001</v>
      </c>
      <c r="E11" s="196">
        <v>69.463999999999999</v>
      </c>
      <c r="F11" s="196">
        <v>63.569000000000003</v>
      </c>
      <c r="G11" s="196">
        <v>67.113</v>
      </c>
      <c r="H11" s="196">
        <v>66.271000000000001</v>
      </c>
      <c r="I11" s="196">
        <v>64.974999999999994</v>
      </c>
      <c r="J11" s="196">
        <v>86.269000000000005</v>
      </c>
      <c r="K11" s="281">
        <v>124.584</v>
      </c>
      <c r="L11" s="196">
        <v>138.852</v>
      </c>
      <c r="M11" s="281">
        <v>145.75800000000001</v>
      </c>
      <c r="N11" s="281">
        <v>126.167</v>
      </c>
      <c r="O11" s="281">
        <v>114.306</v>
      </c>
      <c r="P11" s="23"/>
    </row>
    <row r="12" spans="1:37" ht="18.75" customHeight="1" x14ac:dyDescent="0.3">
      <c r="A12" s="186" t="s">
        <v>35</v>
      </c>
      <c r="B12" s="60" t="s">
        <v>137</v>
      </c>
      <c r="C12" s="189">
        <v>106.34213300000002</v>
      </c>
      <c r="D12" s="190">
        <v>4.7637119999999999</v>
      </c>
      <c r="E12" s="190">
        <v>12.340456</v>
      </c>
      <c r="F12" s="190">
        <v>11.528625999999999</v>
      </c>
      <c r="G12" s="190">
        <v>11.799339</v>
      </c>
      <c r="H12" s="190">
        <v>4.0979999999999999</v>
      </c>
      <c r="I12" s="190">
        <v>12.053000000000001</v>
      </c>
      <c r="J12" s="190">
        <v>12.266</v>
      </c>
      <c r="K12" s="190">
        <v>11.617000000000001</v>
      </c>
      <c r="L12" s="190">
        <v>11.632</v>
      </c>
      <c r="M12" s="190">
        <v>2.1749999999999998</v>
      </c>
      <c r="N12" s="190">
        <v>3.2410000000000001</v>
      </c>
      <c r="O12" s="190">
        <v>8.8279999999999994</v>
      </c>
    </row>
    <row r="13" spans="1:37" ht="18.75" customHeight="1" x14ac:dyDescent="0.3">
      <c r="A13" s="186" t="s">
        <v>36</v>
      </c>
      <c r="B13" s="60" t="s">
        <v>75</v>
      </c>
      <c r="C13" s="189">
        <v>41.972404140316307</v>
      </c>
      <c r="D13" s="204">
        <v>2.4616187492813482</v>
      </c>
      <c r="E13" s="204">
        <v>1.9790918813257365</v>
      </c>
      <c r="F13" s="204">
        <v>1.9983706461917468</v>
      </c>
      <c r="G13" s="204">
        <v>2.0793300000000001</v>
      </c>
      <c r="H13" s="204">
        <v>2.7078487221470779</v>
      </c>
      <c r="I13" s="204">
        <v>2.9800127345542906</v>
      </c>
      <c r="J13" s="204">
        <v>3.7136490678474079</v>
      </c>
      <c r="K13" s="204">
        <v>4.9140368670586003</v>
      </c>
      <c r="L13" s="204">
        <v>5.5677028972056783</v>
      </c>
      <c r="M13" s="204">
        <v>5.2123609560412989</v>
      </c>
      <c r="N13" s="204">
        <v>4.4118981315263071</v>
      </c>
      <c r="O13" s="204">
        <v>3.9464834871368173</v>
      </c>
    </row>
    <row r="14" spans="1:37" ht="18.75" customHeight="1" x14ac:dyDescent="0.3">
      <c r="A14" s="186" t="s">
        <v>37</v>
      </c>
      <c r="B14" s="60" t="s">
        <v>77</v>
      </c>
      <c r="C14" s="189">
        <v>6.3973799999999997E-2</v>
      </c>
      <c r="D14" s="197">
        <v>2.1762E-2</v>
      </c>
      <c r="E14" s="197">
        <v>6.9999999999999999E-6</v>
      </c>
      <c r="F14" s="197">
        <v>2.1069000000000001E-2</v>
      </c>
      <c r="G14" s="197">
        <v>2.2980000000000001E-3</v>
      </c>
      <c r="H14" s="197">
        <v>2.627E-3</v>
      </c>
      <c r="I14" s="197">
        <v>2.545E-3</v>
      </c>
      <c r="J14" s="197">
        <v>2.3549999999999999E-3</v>
      </c>
      <c r="K14" s="197">
        <v>2.4738000000000004E-3</v>
      </c>
      <c r="L14" s="197">
        <v>2.3509999999999998E-3</v>
      </c>
      <c r="M14" s="197">
        <v>2.7569999999999999E-3</v>
      </c>
      <c r="N14" s="197">
        <v>1.8389999999999999E-3</v>
      </c>
      <c r="O14" s="197">
        <v>1.89E-3</v>
      </c>
    </row>
    <row r="15" spans="1:37" ht="18.75" hidden="1" customHeight="1" outlineLevel="1" x14ac:dyDescent="0.3">
      <c r="A15" s="186"/>
      <c r="B15" s="61" t="s">
        <v>222</v>
      </c>
      <c r="C15" s="189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</row>
    <row r="16" spans="1:37" ht="18.75" customHeight="1" collapsed="1" x14ac:dyDescent="0.3">
      <c r="A16" s="186" t="s">
        <v>17</v>
      </c>
      <c r="B16" s="89" t="s">
        <v>78</v>
      </c>
      <c r="C16" s="191"/>
      <c r="D16" s="191">
        <v>194.1737076327083</v>
      </c>
      <c r="E16" s="191">
        <v>161.79565677471447</v>
      </c>
      <c r="F16" s="191">
        <v>153.8029614814734</v>
      </c>
      <c r="G16" s="191">
        <v>156.3306424960451</v>
      </c>
      <c r="H16" s="191">
        <v>140.10903733259676</v>
      </c>
      <c r="I16" s="191">
        <v>159.04304658998447</v>
      </c>
      <c r="J16" s="191">
        <v>169.25105908163482</v>
      </c>
      <c r="K16" s="191">
        <v>230.3757047990193</v>
      </c>
      <c r="L16" s="191">
        <v>235.10492813651788</v>
      </c>
      <c r="M16" s="191">
        <v>227.55738479754655</v>
      </c>
      <c r="N16" s="191">
        <v>229.25526269742625</v>
      </c>
      <c r="O16" s="191">
        <v>214.17157278737028</v>
      </c>
    </row>
    <row r="17" spans="1:16" ht="18.75" customHeight="1" x14ac:dyDescent="0.3">
      <c r="A17" s="186" t="s">
        <v>60</v>
      </c>
      <c r="B17" s="61" t="s">
        <v>79</v>
      </c>
      <c r="C17" s="190"/>
      <c r="D17" s="192">
        <v>179.87976782752901</v>
      </c>
      <c r="E17" s="192">
        <v>133.3794162826421</v>
      </c>
      <c r="F17" s="192">
        <v>126.12896825396828</v>
      </c>
      <c r="G17" s="192">
        <v>128.86520737327189</v>
      </c>
      <c r="H17" s="192">
        <v>127.24846390168972</v>
      </c>
      <c r="I17" s="192">
        <v>128.91865079365078</v>
      </c>
      <c r="J17" s="192">
        <v>144.94119623655914</v>
      </c>
      <c r="K17" s="192">
        <v>203.56862745098039</v>
      </c>
      <c r="L17" s="192">
        <v>207.07844574780057</v>
      </c>
      <c r="M17" s="192">
        <v>212.67921146953404</v>
      </c>
      <c r="N17" s="192">
        <v>213.26402974983097</v>
      </c>
      <c r="O17" s="192">
        <v>192.04637096774192</v>
      </c>
      <c r="P17" s="13"/>
    </row>
    <row r="18" spans="1:16" ht="18.75" customHeight="1" x14ac:dyDescent="0.3">
      <c r="A18" s="186" t="s">
        <v>61</v>
      </c>
      <c r="B18" s="61" t="s">
        <v>80</v>
      </c>
      <c r="C18" s="190"/>
      <c r="D18" s="192">
        <v>9.8750248756218895</v>
      </c>
      <c r="E18" s="192">
        <v>24.756170759107686</v>
      </c>
      <c r="F18" s="192">
        <v>23.898478441127693</v>
      </c>
      <c r="G18" s="192">
        <v>23.670636735676453</v>
      </c>
      <c r="H18" s="192">
        <v>8.2209918151179586</v>
      </c>
      <c r="I18" s="192">
        <v>24.985489220563846</v>
      </c>
      <c r="J18" s="192">
        <v>18.318399044205492</v>
      </c>
      <c r="K18" s="192">
        <v>18.982026143790851</v>
      </c>
      <c r="L18" s="192">
        <v>19.543010752688168</v>
      </c>
      <c r="M18" s="192">
        <v>6.872311827956989</v>
      </c>
      <c r="N18" s="192">
        <v>8.6522988505747129</v>
      </c>
      <c r="O18" s="192">
        <v>15.820788530465949</v>
      </c>
      <c r="P18" s="13"/>
    </row>
    <row r="19" spans="1:16" ht="18.75" customHeight="1" x14ac:dyDescent="0.3">
      <c r="A19" s="186" t="s">
        <v>62</v>
      </c>
      <c r="B19" s="90" t="s">
        <v>76</v>
      </c>
      <c r="C19" s="190"/>
      <c r="D19" s="192">
        <v>3.4189149295574279</v>
      </c>
      <c r="E19" s="192">
        <v>2.6600697329646996</v>
      </c>
      <c r="F19" s="192">
        <v>2.7755147863774261</v>
      </c>
      <c r="G19" s="192">
        <v>2.7947983870967743</v>
      </c>
      <c r="H19" s="192">
        <v>3.639581615789083</v>
      </c>
      <c r="I19" s="192">
        <v>4.1389065757698482</v>
      </c>
      <c r="J19" s="192">
        <v>4.9914638008701724</v>
      </c>
      <c r="K19" s="192">
        <v>6.825051204248056</v>
      </c>
      <c r="L19" s="192">
        <v>7.4834716360291376</v>
      </c>
      <c r="M19" s="192">
        <v>7.0058615000555093</v>
      </c>
      <c r="N19" s="192">
        <v>6.3389340970205561</v>
      </c>
      <c r="O19" s="192">
        <v>5.3044132891623885</v>
      </c>
      <c r="P19" s="13"/>
    </row>
    <row r="20" spans="1:16" ht="18.75" customHeight="1" x14ac:dyDescent="0.3">
      <c r="A20" s="186" t="s">
        <v>63</v>
      </c>
      <c r="B20" s="61" t="s">
        <v>149</v>
      </c>
      <c r="C20" s="190"/>
      <c r="D20" s="192">
        <v>1</v>
      </c>
      <c r="E20" s="192">
        <v>1</v>
      </c>
      <c r="F20" s="192">
        <v>1</v>
      </c>
      <c r="G20" s="192">
        <v>1</v>
      </c>
      <c r="H20" s="192">
        <v>1</v>
      </c>
      <c r="I20" s="192">
        <v>1</v>
      </c>
      <c r="J20" s="192">
        <v>1</v>
      </c>
      <c r="K20" s="192">
        <v>1</v>
      </c>
      <c r="L20" s="192">
        <v>1</v>
      </c>
      <c r="M20" s="192">
        <v>1</v>
      </c>
      <c r="N20" s="192">
        <v>1</v>
      </c>
      <c r="O20" s="192">
        <v>1</v>
      </c>
      <c r="P20" s="13"/>
    </row>
    <row r="21" spans="1:16" ht="18.75" hidden="1" customHeight="1" outlineLevel="1" x14ac:dyDescent="0.3">
      <c r="A21" s="186"/>
      <c r="B21" s="90"/>
      <c r="C21" s="190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3"/>
    </row>
    <row r="22" spans="1:16" ht="18.75" customHeight="1" collapsed="1" x14ac:dyDescent="0.3">
      <c r="A22" s="216" t="s">
        <v>18</v>
      </c>
      <c r="B22" s="59" t="s">
        <v>109</v>
      </c>
      <c r="C22" s="220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</row>
    <row r="23" spans="1:16" ht="18.75" customHeight="1" x14ac:dyDescent="0.3">
      <c r="A23" s="213" t="s">
        <v>19</v>
      </c>
      <c r="B23" s="90" t="s">
        <v>81</v>
      </c>
      <c r="C23" s="220">
        <f>C24+C25+C26+C27+C28+C29</f>
        <v>546</v>
      </c>
      <c r="D23" s="220"/>
      <c r="E23" s="220"/>
      <c r="F23" s="220">
        <f t="shared" ref="F23:J23" si="0">F24+F25+F26+F27+F28+F29</f>
        <v>6</v>
      </c>
      <c r="G23" s="220">
        <f t="shared" si="0"/>
        <v>135</v>
      </c>
      <c r="H23" s="220">
        <f t="shared" si="0"/>
        <v>251</v>
      </c>
      <c r="I23" s="220">
        <f t="shared" si="0"/>
        <v>131</v>
      </c>
      <c r="J23" s="220">
        <f t="shared" si="0"/>
        <v>23</v>
      </c>
      <c r="K23" s="220"/>
      <c r="L23" s="220"/>
      <c r="M23" s="220"/>
      <c r="N23" s="220"/>
      <c r="O23" s="220"/>
      <c r="P23" s="13"/>
    </row>
    <row r="24" spans="1:16" ht="36.75" customHeight="1" x14ac:dyDescent="0.3">
      <c r="A24" s="213" t="s">
        <v>49</v>
      </c>
      <c r="B24" s="61" t="s">
        <v>82</v>
      </c>
      <c r="C24" s="220">
        <f t="shared" ref="C24:C29" si="1">D24+E24+F24+G24+H24+I24+J24</f>
        <v>0</v>
      </c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</row>
    <row r="25" spans="1:16" ht="18.75" customHeight="1" x14ac:dyDescent="0.3">
      <c r="A25" s="213" t="s">
        <v>50</v>
      </c>
      <c r="B25" s="61" t="s">
        <v>134</v>
      </c>
      <c r="C25" s="220">
        <f t="shared" si="1"/>
        <v>199</v>
      </c>
      <c r="D25" s="198"/>
      <c r="E25" s="198"/>
      <c r="F25" s="198"/>
      <c r="G25" s="198">
        <v>67</v>
      </c>
      <c r="H25" s="198">
        <v>132</v>
      </c>
      <c r="I25" s="198"/>
      <c r="J25" s="198"/>
      <c r="K25" s="198"/>
      <c r="L25" s="198"/>
      <c r="M25" s="198"/>
      <c r="N25" s="198"/>
      <c r="O25" s="198"/>
    </row>
    <row r="26" spans="1:16" ht="18.75" customHeight="1" x14ac:dyDescent="0.3">
      <c r="A26" s="332" t="s">
        <v>51</v>
      </c>
      <c r="B26" s="61" t="s">
        <v>84</v>
      </c>
      <c r="C26" s="220">
        <f t="shared" si="1"/>
        <v>341</v>
      </c>
      <c r="D26" s="198"/>
      <c r="E26" s="198"/>
      <c r="F26" s="198">
        <v>5</v>
      </c>
      <c r="G26" s="198">
        <v>66</v>
      </c>
      <c r="H26" s="198">
        <v>117</v>
      </c>
      <c r="I26" s="198">
        <v>130</v>
      </c>
      <c r="J26" s="198">
        <v>23</v>
      </c>
      <c r="K26" s="198"/>
      <c r="L26" s="198"/>
      <c r="M26" s="198"/>
      <c r="N26" s="198"/>
      <c r="O26" s="198"/>
    </row>
    <row r="27" spans="1:16" ht="18.75" customHeight="1" x14ac:dyDescent="0.3">
      <c r="A27" s="332"/>
      <c r="B27" s="255" t="s">
        <v>45</v>
      </c>
      <c r="C27" s="220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</row>
    <row r="28" spans="1:16" ht="18.75" customHeight="1" x14ac:dyDescent="0.3">
      <c r="A28" s="332"/>
      <c r="B28" s="255" t="s">
        <v>46</v>
      </c>
      <c r="C28" s="220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</row>
    <row r="29" spans="1:16" ht="18.75" customHeight="1" x14ac:dyDescent="0.3">
      <c r="A29" s="213" t="s">
        <v>52</v>
      </c>
      <c r="B29" s="61" t="s">
        <v>127</v>
      </c>
      <c r="C29" s="220">
        <f t="shared" si="1"/>
        <v>6</v>
      </c>
      <c r="D29" s="198"/>
      <c r="E29" s="198"/>
      <c r="F29" s="275">
        <v>1</v>
      </c>
      <c r="G29" s="198">
        <v>2</v>
      </c>
      <c r="H29" s="198">
        <v>2</v>
      </c>
      <c r="I29" s="198">
        <v>1</v>
      </c>
      <c r="J29" s="198"/>
      <c r="K29" s="198"/>
      <c r="L29" s="198"/>
      <c r="M29" s="198"/>
      <c r="N29" s="198"/>
      <c r="O29" s="198"/>
    </row>
    <row r="30" spans="1:16" ht="18.75" hidden="1" customHeight="1" outlineLevel="1" x14ac:dyDescent="0.3">
      <c r="A30" s="213"/>
      <c r="B30" s="61"/>
      <c r="C30" s="220"/>
      <c r="D30" s="198"/>
      <c r="E30" s="198"/>
      <c r="F30" s="276"/>
      <c r="G30" s="198"/>
      <c r="H30" s="198"/>
      <c r="I30" s="198"/>
      <c r="J30" s="198"/>
      <c r="K30" s="198"/>
      <c r="L30" s="198"/>
      <c r="M30" s="198"/>
      <c r="N30" s="198"/>
      <c r="O30" s="198"/>
    </row>
    <row r="31" spans="1:16" s="6" customFormat="1" ht="18.75" customHeight="1" collapsed="1" x14ac:dyDescent="0.3">
      <c r="A31" s="216" t="s">
        <v>20</v>
      </c>
      <c r="B31" s="107" t="s">
        <v>138</v>
      </c>
      <c r="C31" s="109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</row>
    <row r="32" spans="1:16" ht="18.75" customHeight="1" x14ac:dyDescent="0.3">
      <c r="A32" s="332" t="s">
        <v>21</v>
      </c>
      <c r="B32" s="61" t="s">
        <v>86</v>
      </c>
      <c r="C32" s="109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</row>
    <row r="33" spans="1:16" ht="18.75" customHeight="1" x14ac:dyDescent="0.3">
      <c r="A33" s="332"/>
      <c r="B33" s="255" t="s">
        <v>48</v>
      </c>
      <c r="C33" s="109">
        <f>D33+E33+F33+G33+H33+I33+J33+K33+L33+M33+N33+O33</f>
        <v>145.505</v>
      </c>
      <c r="D33" s="225"/>
      <c r="E33" s="225"/>
      <c r="F33" s="225"/>
      <c r="G33" s="225">
        <v>10.75</v>
      </c>
      <c r="H33" s="225">
        <v>27.49</v>
      </c>
      <c r="I33" s="225">
        <v>34.524999999999999</v>
      </c>
      <c r="J33" s="225">
        <v>36.5</v>
      </c>
      <c r="K33" s="225">
        <v>24.867999999999999</v>
      </c>
      <c r="L33" s="225">
        <v>8.4719999999999995</v>
      </c>
      <c r="M33" s="225">
        <v>1</v>
      </c>
      <c r="N33" s="225">
        <v>1</v>
      </c>
      <c r="O33" s="225">
        <v>0.9</v>
      </c>
    </row>
    <row r="34" spans="1:16" ht="18.75" customHeight="1" x14ac:dyDescent="0.3">
      <c r="A34" s="332" t="s">
        <v>22</v>
      </c>
      <c r="B34" s="61" t="s">
        <v>87</v>
      </c>
      <c r="C34" s="109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</row>
    <row r="35" spans="1:16" ht="18.75" customHeight="1" x14ac:dyDescent="0.3">
      <c r="A35" s="332"/>
      <c r="B35" s="255" t="s">
        <v>124</v>
      </c>
      <c r="C35" s="109">
        <f t="shared" ref="C35:C61" si="2">D35+E35+F35+G35+H35+I35+J35+K35+L35+M35+N35+O35</f>
        <v>0.31</v>
      </c>
      <c r="D35" s="225"/>
      <c r="E35" s="225"/>
      <c r="F35" s="225"/>
      <c r="G35" s="225"/>
      <c r="H35" s="225">
        <v>6.3E-2</v>
      </c>
      <c r="I35" s="225">
        <v>0.09</v>
      </c>
      <c r="J35" s="225">
        <v>0.09</v>
      </c>
      <c r="K35" s="225">
        <v>6.7000000000000004E-2</v>
      </c>
      <c r="L35" s="225"/>
      <c r="M35" s="225"/>
      <c r="N35" s="225"/>
      <c r="O35" s="225"/>
    </row>
    <row r="36" spans="1:16" ht="18.75" customHeight="1" x14ac:dyDescent="0.3">
      <c r="A36" s="331" t="s">
        <v>23</v>
      </c>
      <c r="B36" s="90" t="s">
        <v>91</v>
      </c>
      <c r="C36" s="109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</row>
    <row r="37" spans="1:16" ht="18.75" customHeight="1" x14ac:dyDescent="0.3">
      <c r="A37" s="331"/>
      <c r="B37" s="255" t="s">
        <v>124</v>
      </c>
      <c r="C37" s="109">
        <f t="shared" si="2"/>
        <v>6.0910000000000002</v>
      </c>
      <c r="D37" s="225"/>
      <c r="E37" s="225"/>
      <c r="F37" s="225"/>
      <c r="G37" s="225"/>
      <c r="H37" s="225">
        <v>1</v>
      </c>
      <c r="I37" s="225">
        <v>1.5</v>
      </c>
      <c r="J37" s="225">
        <v>1.7</v>
      </c>
      <c r="K37" s="225">
        <v>1.891</v>
      </c>
      <c r="L37" s="225"/>
      <c r="M37" s="225"/>
      <c r="N37" s="225"/>
      <c r="O37" s="225"/>
    </row>
    <row r="38" spans="1:16" ht="18.75" customHeight="1" x14ac:dyDescent="0.3">
      <c r="A38" s="332" t="s">
        <v>24</v>
      </c>
      <c r="B38" s="218" t="s">
        <v>93</v>
      </c>
      <c r="C38" s="109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</row>
    <row r="39" spans="1:16" ht="18.75" customHeight="1" x14ac:dyDescent="0.3">
      <c r="A39" s="332"/>
      <c r="B39" s="255" t="s">
        <v>124</v>
      </c>
      <c r="C39" s="109">
        <f t="shared" si="2"/>
        <v>0.63600000000000001</v>
      </c>
      <c r="D39" s="225"/>
      <c r="E39" s="225"/>
      <c r="F39" s="225"/>
      <c r="G39" s="225"/>
      <c r="H39" s="225"/>
      <c r="I39" s="225">
        <v>0.1</v>
      </c>
      <c r="J39" s="225">
        <v>0.1</v>
      </c>
      <c r="K39" s="225">
        <v>0.2</v>
      </c>
      <c r="L39" s="225">
        <v>0.23599999999999999</v>
      </c>
      <c r="M39" s="225"/>
      <c r="N39" s="225"/>
      <c r="O39" s="225"/>
    </row>
    <row r="40" spans="1:16" ht="18.75" customHeight="1" x14ac:dyDescent="0.3">
      <c r="A40" s="332" t="s">
        <v>25</v>
      </c>
      <c r="B40" s="90" t="s">
        <v>94</v>
      </c>
      <c r="C40" s="109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16" s="17" customFormat="1" ht="18.75" customHeight="1" x14ac:dyDescent="0.3">
      <c r="A41" s="332"/>
      <c r="B41" s="232" t="s">
        <v>124</v>
      </c>
      <c r="C41" s="109">
        <f t="shared" si="2"/>
        <v>27.5</v>
      </c>
      <c r="D41" s="235"/>
      <c r="E41" s="235"/>
      <c r="F41" s="235"/>
      <c r="G41" s="235">
        <v>2.4449999999999998</v>
      </c>
      <c r="H41" s="235">
        <v>7.8410000000000002</v>
      </c>
      <c r="I41" s="235">
        <v>5.6219999999999999</v>
      </c>
      <c r="J41" s="235">
        <v>7.52</v>
      </c>
      <c r="K41" s="235">
        <v>3.5070000000000001</v>
      </c>
      <c r="L41" s="235">
        <v>0.56499999999999995</v>
      </c>
      <c r="M41" s="235"/>
      <c r="N41" s="235"/>
      <c r="O41" s="235"/>
      <c r="P41" s="154"/>
    </row>
    <row r="42" spans="1:16" ht="18.75" customHeight="1" x14ac:dyDescent="0.3">
      <c r="A42" s="332" t="s">
        <v>26</v>
      </c>
      <c r="B42" s="61" t="s">
        <v>97</v>
      </c>
      <c r="C42" s="109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</row>
    <row r="43" spans="1:16" ht="18.75" customHeight="1" x14ac:dyDescent="0.3">
      <c r="A43" s="332"/>
      <c r="B43" s="255" t="s">
        <v>124</v>
      </c>
      <c r="C43" s="109">
        <f t="shared" si="2"/>
        <v>0.245</v>
      </c>
      <c r="D43" s="225"/>
      <c r="E43" s="225"/>
      <c r="F43" s="225"/>
      <c r="G43" s="225"/>
      <c r="H43" s="225"/>
      <c r="I43" s="225">
        <v>0.1</v>
      </c>
      <c r="J43" s="225">
        <v>0.14499999999999999</v>
      </c>
      <c r="K43" s="225"/>
      <c r="L43" s="225"/>
      <c r="M43" s="225"/>
      <c r="N43" s="225"/>
      <c r="O43" s="225"/>
    </row>
    <row r="44" spans="1:16" ht="18.75" customHeight="1" x14ac:dyDescent="0.3">
      <c r="A44" s="332" t="s">
        <v>33</v>
      </c>
      <c r="B44" s="61" t="s">
        <v>100</v>
      </c>
      <c r="C44" s="109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</row>
    <row r="45" spans="1:16" ht="18.75" customHeight="1" x14ac:dyDescent="0.3">
      <c r="A45" s="332"/>
      <c r="B45" s="255" t="s">
        <v>124</v>
      </c>
      <c r="C45" s="109">
        <f>D45+E45+F45+G45+H45+I45+J45+K45+L45+M45+N45+O45</f>
        <v>0.14949999999999999</v>
      </c>
      <c r="D45" s="225"/>
      <c r="E45" s="225"/>
      <c r="F45" s="225"/>
      <c r="G45" s="225"/>
      <c r="H45" s="225"/>
      <c r="I45" s="225"/>
      <c r="J45" s="254">
        <v>2.8500000000000001E-2</v>
      </c>
      <c r="K45" s="225">
        <v>0.03</v>
      </c>
      <c r="L45" s="225">
        <v>3.1E-2</v>
      </c>
      <c r="M45" s="225">
        <v>3.1E-2</v>
      </c>
      <c r="N45" s="225">
        <v>2.9000000000000001E-2</v>
      </c>
      <c r="O45" s="225"/>
    </row>
    <row r="46" spans="1:16" ht="18.75" customHeight="1" x14ac:dyDescent="0.3">
      <c r="A46" s="332" t="s">
        <v>27</v>
      </c>
      <c r="B46" s="90" t="s">
        <v>101</v>
      </c>
      <c r="C46" s="109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16" ht="18.75" customHeight="1" x14ac:dyDescent="0.3">
      <c r="A47" s="332"/>
      <c r="B47" s="255" t="s">
        <v>47</v>
      </c>
      <c r="C47" s="109">
        <f t="shared" si="2"/>
        <v>0.47000000000000008</v>
      </c>
      <c r="D47" s="225"/>
      <c r="E47" s="225"/>
      <c r="F47" s="225"/>
      <c r="G47" s="225"/>
      <c r="H47" s="225">
        <v>9.5000000000000001E-2</v>
      </c>
      <c r="I47" s="225">
        <v>0.05</v>
      </c>
      <c r="J47" s="225">
        <v>9.5000000000000001E-2</v>
      </c>
      <c r="K47" s="225">
        <v>9.5000000000000001E-2</v>
      </c>
      <c r="L47" s="225">
        <v>9.5000000000000001E-2</v>
      </c>
      <c r="M47" s="225">
        <v>0.02</v>
      </c>
      <c r="N47" s="225">
        <v>0.02</v>
      </c>
      <c r="O47" s="225"/>
    </row>
    <row r="48" spans="1:16" ht="19.5" customHeight="1" x14ac:dyDescent="0.3">
      <c r="A48" s="332" t="s">
        <v>28</v>
      </c>
      <c r="B48" s="60" t="s">
        <v>225</v>
      </c>
      <c r="C48" s="109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</row>
    <row r="49" spans="1:16" ht="18.75" customHeight="1" x14ac:dyDescent="0.3">
      <c r="A49" s="332"/>
      <c r="B49" s="255" t="s">
        <v>47</v>
      </c>
      <c r="C49" s="109">
        <f t="shared" si="2"/>
        <v>1.1299999999999999</v>
      </c>
      <c r="D49" s="225"/>
      <c r="E49" s="225"/>
      <c r="F49" s="225"/>
      <c r="G49" s="225"/>
      <c r="H49" s="225"/>
      <c r="I49" s="225"/>
      <c r="J49" s="225"/>
      <c r="K49" s="225">
        <v>0.18</v>
      </c>
      <c r="L49" s="225">
        <v>0.248</v>
      </c>
      <c r="M49" s="225">
        <v>0.28199999999999997</v>
      </c>
      <c r="N49" s="225">
        <v>0.248</v>
      </c>
      <c r="O49" s="225">
        <v>0.17199999999999999</v>
      </c>
      <c r="P49" s="164"/>
    </row>
    <row r="50" spans="1:16" ht="18.75" customHeight="1" x14ac:dyDescent="0.3">
      <c r="A50" s="331" t="s">
        <v>29</v>
      </c>
      <c r="B50" s="61" t="s">
        <v>105</v>
      </c>
      <c r="C50" s="109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</row>
    <row r="51" spans="1:16" ht="18.75" customHeight="1" x14ac:dyDescent="0.3">
      <c r="A51" s="331"/>
      <c r="B51" s="255" t="s">
        <v>124</v>
      </c>
      <c r="C51" s="109">
        <f t="shared" si="2"/>
        <v>0.90499999999999992</v>
      </c>
      <c r="D51" s="225"/>
      <c r="E51" s="225"/>
      <c r="F51" s="225"/>
      <c r="G51" s="225">
        <v>0.20499999999999999</v>
      </c>
      <c r="H51" s="225">
        <v>0.35</v>
      </c>
      <c r="I51" s="225">
        <v>0.35</v>
      </c>
      <c r="J51" s="225"/>
      <c r="K51" s="225"/>
      <c r="L51" s="225"/>
      <c r="M51" s="225"/>
      <c r="N51" s="225"/>
      <c r="O51" s="225"/>
    </row>
    <row r="52" spans="1:16" ht="18.75" customHeight="1" x14ac:dyDescent="0.3">
      <c r="A52" s="331" t="s">
        <v>30</v>
      </c>
      <c r="B52" s="90" t="s">
        <v>108</v>
      </c>
      <c r="C52" s="109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</row>
    <row r="53" spans="1:16" ht="18.75" customHeight="1" x14ac:dyDescent="0.3">
      <c r="A53" s="331"/>
      <c r="B53" s="255" t="s">
        <v>124</v>
      </c>
      <c r="C53" s="109">
        <f t="shared" si="2"/>
        <v>1.4999999999999999E-2</v>
      </c>
      <c r="D53" s="225"/>
      <c r="E53" s="225"/>
      <c r="F53" s="225"/>
      <c r="G53" s="225"/>
      <c r="H53" s="225"/>
      <c r="I53" s="225"/>
      <c r="J53" s="225"/>
      <c r="K53" s="225">
        <v>1.4999999999999999E-2</v>
      </c>
      <c r="L53" s="225"/>
      <c r="M53" s="225"/>
      <c r="N53" s="225"/>
      <c r="O53" s="225"/>
    </row>
    <row r="54" spans="1:16" ht="38.25" customHeight="1" x14ac:dyDescent="0.3">
      <c r="A54" s="331" t="s">
        <v>31</v>
      </c>
      <c r="B54" s="61" t="s">
        <v>140</v>
      </c>
      <c r="C54" s="109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</row>
    <row r="55" spans="1:16" ht="18.75" customHeight="1" x14ac:dyDescent="0.3">
      <c r="A55" s="331"/>
      <c r="B55" s="255" t="s">
        <v>124</v>
      </c>
      <c r="C55" s="109">
        <f t="shared" si="2"/>
        <v>1.0369999999999999</v>
      </c>
      <c r="D55" s="228"/>
      <c r="E55" s="228"/>
      <c r="F55" s="228"/>
      <c r="G55" s="228"/>
      <c r="H55" s="228"/>
      <c r="I55" s="228">
        <v>1.0369999999999999</v>
      </c>
      <c r="J55" s="228"/>
      <c r="K55" s="225"/>
      <c r="L55" s="225"/>
      <c r="M55" s="225"/>
      <c r="N55" s="225"/>
      <c r="O55" s="225"/>
    </row>
    <row r="56" spans="1:16" s="166" customFormat="1" ht="21" customHeight="1" x14ac:dyDescent="0.3">
      <c r="A56" s="333" t="s">
        <v>32</v>
      </c>
      <c r="B56" s="256" t="s">
        <v>224</v>
      </c>
      <c r="C56" s="109"/>
      <c r="D56" s="277"/>
      <c r="E56" s="277"/>
      <c r="F56" s="277"/>
      <c r="G56" s="277"/>
      <c r="H56" s="277"/>
      <c r="I56" s="190"/>
      <c r="J56" s="277"/>
      <c r="K56" s="277"/>
      <c r="L56" s="277"/>
      <c r="M56" s="277"/>
      <c r="N56" s="277"/>
      <c r="O56" s="277"/>
      <c r="P56" s="165"/>
    </row>
    <row r="57" spans="1:16" s="166" customFormat="1" ht="18.75" customHeight="1" x14ac:dyDescent="0.3">
      <c r="A57" s="333"/>
      <c r="B57" s="278" t="s">
        <v>124</v>
      </c>
      <c r="C57" s="109">
        <f t="shared" si="2"/>
        <v>8.0800000000000011E-2</v>
      </c>
      <c r="D57" s="277">
        <v>2.3999999999999998E-3</v>
      </c>
      <c r="E57" s="277"/>
      <c r="F57" s="277"/>
      <c r="G57" s="277"/>
      <c r="H57" s="277"/>
      <c r="I57" s="190"/>
      <c r="J57" s="277">
        <v>3.3999999999999998E-3</v>
      </c>
      <c r="K57" s="277">
        <v>1.3299999999999999E-2</v>
      </c>
      <c r="L57" s="277">
        <v>1.78E-2</v>
      </c>
      <c r="M57" s="277">
        <v>1.7299999999999999E-2</v>
      </c>
      <c r="N57" s="277">
        <v>1.5800000000000002E-2</v>
      </c>
      <c r="O57" s="277">
        <v>1.0800000000000001E-2</v>
      </c>
      <c r="P57" s="165"/>
    </row>
    <row r="58" spans="1:16" ht="37.5" customHeight="1" x14ac:dyDescent="0.3">
      <c r="A58" s="331" t="s">
        <v>40</v>
      </c>
      <c r="B58" s="61" t="s">
        <v>125</v>
      </c>
      <c r="C58" s="109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</row>
    <row r="59" spans="1:16" ht="18.75" customHeight="1" x14ac:dyDescent="0.3">
      <c r="A59" s="331"/>
      <c r="B59" s="255" t="s">
        <v>124</v>
      </c>
      <c r="C59" s="109">
        <f t="shared" si="2"/>
        <v>0.33566000000000001</v>
      </c>
      <c r="D59" s="225"/>
      <c r="E59" s="225"/>
      <c r="F59" s="225"/>
      <c r="G59" s="238"/>
      <c r="H59" s="238"/>
      <c r="I59" s="238">
        <v>0.112</v>
      </c>
      <c r="J59" s="238">
        <v>0.112</v>
      </c>
      <c r="K59" s="238">
        <v>0.11166</v>
      </c>
      <c r="L59" s="238"/>
      <c r="M59" s="238"/>
      <c r="N59" s="238"/>
      <c r="O59" s="225"/>
    </row>
    <row r="60" spans="1:16" ht="36.75" customHeight="1" x14ac:dyDescent="0.3">
      <c r="A60" s="331" t="s">
        <v>41</v>
      </c>
      <c r="B60" s="61" t="s">
        <v>176</v>
      </c>
      <c r="C60" s="109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</row>
    <row r="61" spans="1:16" ht="18.75" customHeight="1" x14ac:dyDescent="0.3">
      <c r="A61" s="331"/>
      <c r="B61" s="255" t="s">
        <v>124</v>
      </c>
      <c r="C61" s="109">
        <f t="shared" si="2"/>
        <v>1.0759799999999999</v>
      </c>
      <c r="D61" s="225"/>
      <c r="E61" s="225"/>
      <c r="F61" s="225"/>
      <c r="G61" s="237"/>
      <c r="H61" s="237">
        <v>0.17932999999999999</v>
      </c>
      <c r="I61" s="237">
        <v>0.17932999999999999</v>
      </c>
      <c r="J61" s="237">
        <v>0.17932999999999999</v>
      </c>
      <c r="K61" s="237">
        <v>0.17932999999999999</v>
      </c>
      <c r="L61" s="237">
        <v>0.17932999999999999</v>
      </c>
      <c r="M61" s="237">
        <v>0.17932999999999999</v>
      </c>
      <c r="N61" s="237"/>
      <c r="O61" s="225"/>
    </row>
    <row r="62" spans="1:16" ht="20.25" x14ac:dyDescent="0.2">
      <c r="A62" s="56"/>
      <c r="B62" s="79"/>
      <c r="C62" s="57"/>
      <c r="D62" s="56"/>
      <c r="E62" s="56"/>
      <c r="F62" s="56"/>
      <c r="G62" s="56"/>
      <c r="H62" s="56"/>
      <c r="O62" s="297" t="s">
        <v>221</v>
      </c>
    </row>
    <row r="63" spans="1:16" s="6" customFormat="1" ht="15.75" x14ac:dyDescent="0.2">
      <c r="A63" s="7"/>
      <c r="B63" s="330" t="s">
        <v>44</v>
      </c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9"/>
    </row>
    <row r="65" spans="10:16" x14ac:dyDescent="0.2">
      <c r="J65" s="9" t="s">
        <v>38</v>
      </c>
      <c r="P65" s="62"/>
    </row>
  </sheetData>
  <mergeCells count="27">
    <mergeCell ref="A34:A35"/>
    <mergeCell ref="A46:A47"/>
    <mergeCell ref="A48:A49"/>
    <mergeCell ref="M7:O7"/>
    <mergeCell ref="B7:B8"/>
    <mergeCell ref="A7:A8"/>
    <mergeCell ref="A26:A28"/>
    <mergeCell ref="A32:A33"/>
    <mergeCell ref="B63:N63"/>
    <mergeCell ref="A36:A37"/>
    <mergeCell ref="A52:A53"/>
    <mergeCell ref="A50:A51"/>
    <mergeCell ref="A44:A45"/>
    <mergeCell ref="A38:A39"/>
    <mergeCell ref="A56:A57"/>
    <mergeCell ref="A40:A41"/>
    <mergeCell ref="A58:A59"/>
    <mergeCell ref="A42:A43"/>
    <mergeCell ref="A54:A55"/>
    <mergeCell ref="A60:A61"/>
    <mergeCell ref="M2:O2"/>
    <mergeCell ref="M3:O3"/>
    <mergeCell ref="A5:O5"/>
    <mergeCell ref="A6:O6"/>
    <mergeCell ref="C7:C8"/>
    <mergeCell ref="D7:L7"/>
    <mergeCell ref="E4:F4"/>
  </mergeCells>
  <phoneticPr fontId="0" type="noConversion"/>
  <printOptions horizontalCentered="1"/>
  <pageMargins left="0" right="0" top="0.78740157480314965" bottom="0" header="0" footer="0"/>
  <pageSetup paperSize="9" scale="71" fitToHeight="0" orientation="landscape" verticalDpi="300" r:id="rId1"/>
  <headerFooter alignWithMargins="0"/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Q664"/>
  <sheetViews>
    <sheetView view="pageBreakPreview" topLeftCell="A2" zoomScale="95" zoomScaleSheetLayoutView="95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45" sqref="B45"/>
    </sheetView>
  </sheetViews>
  <sheetFormatPr defaultRowHeight="12.75" outlineLevelRow="1" x14ac:dyDescent="0.2"/>
  <cols>
    <col min="1" max="1" width="6.5703125" style="34" customWidth="1"/>
    <col min="2" max="2" width="64.85546875" style="35" customWidth="1"/>
    <col min="3" max="3" width="12.7109375" style="2" customWidth="1"/>
    <col min="4" max="10" width="9.7109375" style="14" customWidth="1"/>
    <col min="11" max="13" width="10.5703125" style="14" bestFit="1" customWidth="1"/>
    <col min="14" max="15" width="10.7109375" style="14" bestFit="1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298"/>
      <c r="B2" s="66"/>
      <c r="C2" s="300"/>
      <c r="D2" s="293"/>
      <c r="E2" s="293"/>
      <c r="F2" s="293"/>
      <c r="G2" s="293"/>
      <c r="H2" s="293"/>
      <c r="I2" s="293"/>
      <c r="J2" s="293"/>
      <c r="K2" s="293"/>
      <c r="L2" s="293"/>
      <c r="M2" s="320" t="s">
        <v>74</v>
      </c>
      <c r="N2" s="320"/>
      <c r="O2" s="320"/>
    </row>
    <row r="3" spans="1:17" ht="20.100000000000001" customHeight="1" x14ac:dyDescent="0.3">
      <c r="A3" s="289"/>
      <c r="B3" s="70"/>
      <c r="C3" s="291"/>
      <c r="D3" s="48"/>
      <c r="E3" s="48"/>
      <c r="F3" s="48"/>
      <c r="G3" s="48"/>
      <c r="H3" s="48"/>
      <c r="I3" s="48"/>
      <c r="J3" s="48"/>
      <c r="K3" s="48"/>
      <c r="L3" s="48"/>
      <c r="M3" s="320" t="s">
        <v>214</v>
      </c>
      <c r="N3" s="320"/>
      <c r="O3" s="320"/>
    </row>
    <row r="4" spans="1:17" ht="20.100000000000001" customHeight="1" x14ac:dyDescent="0.3">
      <c r="A4" s="289"/>
      <c r="B4" s="70"/>
      <c r="C4" s="291"/>
      <c r="D4" s="48"/>
      <c r="E4" s="336" t="s">
        <v>158</v>
      </c>
      <c r="F4" s="336"/>
      <c r="G4" s="48"/>
      <c r="H4" s="48"/>
      <c r="I4" s="48"/>
      <c r="J4" s="48"/>
      <c r="K4" s="48"/>
      <c r="L4" s="48"/>
      <c r="M4" s="50"/>
      <c r="N4" s="48"/>
      <c r="O4" s="48"/>
      <c r="Q4" s="6"/>
    </row>
    <row r="5" spans="1:17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Q5" s="6"/>
    </row>
    <row r="6" spans="1:17" ht="35.25" customHeight="1" x14ac:dyDescent="0.2">
      <c r="A6" s="315" t="s">
        <v>168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80"/>
    </row>
    <row r="7" spans="1:17" s="15" customFormat="1" ht="18" customHeight="1" x14ac:dyDescent="0.2">
      <c r="A7" s="321" t="s">
        <v>0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</row>
    <row r="8" spans="1:17" s="15" customFormat="1" ht="72" customHeight="1" x14ac:dyDescent="0.2">
      <c r="A8" s="322"/>
      <c r="B8" s="328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</row>
    <row r="9" spans="1:17" ht="18.75" customHeight="1" x14ac:dyDescent="0.2">
      <c r="A9" s="108" t="s">
        <v>15</v>
      </c>
      <c r="B9" s="89" t="s">
        <v>155</v>
      </c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17" s="20" customFormat="1" ht="18.75" customHeight="1" x14ac:dyDescent="0.3">
      <c r="A10" s="108" t="s">
        <v>16</v>
      </c>
      <c r="B10" s="89" t="s">
        <v>141</v>
      </c>
      <c r="C10" s="189">
        <v>998.21728395931359</v>
      </c>
      <c r="D10" s="189">
        <v>58.56699999917339</v>
      </c>
      <c r="E10" s="189">
        <v>46.282931088958577</v>
      </c>
      <c r="F10" s="189">
        <v>45.588746560647472</v>
      </c>
      <c r="G10" s="189">
        <v>46.065035000000002</v>
      </c>
      <c r="H10" s="189">
        <v>51.549026771864789</v>
      </c>
      <c r="I10" s="189">
        <v>50.22966124211532</v>
      </c>
      <c r="J10" s="189">
        <v>66.19803618692184</v>
      </c>
      <c r="K10" s="189">
        <v>121.84003450133059</v>
      </c>
      <c r="L10" s="189">
        <v>140.90997806473794</v>
      </c>
      <c r="M10" s="189">
        <v>144.87878472481594</v>
      </c>
      <c r="N10" s="189">
        <v>127.11083244346476</v>
      </c>
      <c r="O10" s="189">
        <v>98.997217375283</v>
      </c>
      <c r="P10" s="112"/>
    </row>
    <row r="11" spans="1:17" ht="18.75" customHeight="1" x14ac:dyDescent="0.3">
      <c r="A11" s="187" t="s">
        <v>34</v>
      </c>
      <c r="B11" s="88" t="s">
        <v>136</v>
      </c>
      <c r="C11" s="189">
        <v>918.65600000000006</v>
      </c>
      <c r="D11" s="190">
        <v>56.082000000000001</v>
      </c>
      <c r="E11" s="190">
        <v>43.973999999999997</v>
      </c>
      <c r="F11" s="190">
        <v>43.029000000000003</v>
      </c>
      <c r="G11" s="190">
        <v>43.228000000000002</v>
      </c>
      <c r="H11" s="190">
        <v>45.899000000000001</v>
      </c>
      <c r="I11" s="190">
        <v>45.457000000000001</v>
      </c>
      <c r="J11" s="190">
        <v>60.454999999999998</v>
      </c>
      <c r="K11" s="190">
        <v>110.61499999999999</v>
      </c>
      <c r="L11" s="190">
        <v>128.45699999999999</v>
      </c>
      <c r="M11" s="190">
        <v>133.042</v>
      </c>
      <c r="N11" s="190">
        <v>116.81399999999999</v>
      </c>
      <c r="O11" s="190">
        <v>91.603999999999999</v>
      </c>
      <c r="P11" s="23"/>
      <c r="Q11" s="33"/>
    </row>
    <row r="12" spans="1:17" ht="18.75" customHeight="1" x14ac:dyDescent="0.3">
      <c r="A12" s="187" t="s">
        <v>35</v>
      </c>
      <c r="B12" s="88" t="s">
        <v>137</v>
      </c>
      <c r="C12" s="189">
        <v>26.579818</v>
      </c>
      <c r="D12" s="190">
        <v>0.71110999999999991</v>
      </c>
      <c r="E12" s="190">
        <v>0.94828800000000002</v>
      </c>
      <c r="F12" s="190">
        <v>1.1660820000000001</v>
      </c>
      <c r="G12" s="190">
        <v>1.1403380000000001</v>
      </c>
      <c r="H12" s="190">
        <v>3.3740000000000001</v>
      </c>
      <c r="I12" s="190">
        <v>2.5739999999999998</v>
      </c>
      <c r="J12" s="190">
        <v>2.919</v>
      </c>
      <c r="K12" s="190">
        <v>3.5140000000000002</v>
      </c>
      <c r="L12" s="190">
        <v>3.5790000000000002</v>
      </c>
      <c r="M12" s="190">
        <v>2.8970000000000002</v>
      </c>
      <c r="N12" s="190">
        <v>2.2400000000000002</v>
      </c>
      <c r="O12" s="190">
        <v>1.5169999999999999</v>
      </c>
      <c r="P12" s="25"/>
      <c r="Q12" s="33"/>
    </row>
    <row r="13" spans="1:17" ht="18.75" customHeight="1" x14ac:dyDescent="0.3">
      <c r="A13" s="187" t="s">
        <v>36</v>
      </c>
      <c r="B13" s="60" t="s">
        <v>75</v>
      </c>
      <c r="C13" s="189">
        <v>32.038340959313651</v>
      </c>
      <c r="D13" s="204">
        <v>1.5272719991733903</v>
      </c>
      <c r="E13" s="204">
        <v>1.0868030889585836</v>
      </c>
      <c r="F13" s="204">
        <v>1.1760445606474599</v>
      </c>
      <c r="G13" s="204">
        <v>1.570773</v>
      </c>
      <c r="H13" s="204">
        <v>1.8960597718647836</v>
      </c>
      <c r="I13" s="204">
        <v>1.803823242115318</v>
      </c>
      <c r="J13" s="204">
        <v>2.3340481869218279</v>
      </c>
      <c r="K13" s="204">
        <v>4.0619945013306076</v>
      </c>
      <c r="L13" s="204">
        <v>4.82792706473795</v>
      </c>
      <c r="M13" s="204">
        <v>4.7518927248159439</v>
      </c>
      <c r="N13" s="204">
        <v>4.0331384434647797</v>
      </c>
      <c r="O13" s="204">
        <v>2.9685643752830106</v>
      </c>
      <c r="P13" s="25"/>
      <c r="Q13" s="33"/>
    </row>
    <row r="14" spans="1:17" ht="18.75" customHeight="1" x14ac:dyDescent="0.3">
      <c r="A14" s="187" t="s">
        <v>37</v>
      </c>
      <c r="B14" s="60" t="s">
        <v>77</v>
      </c>
      <c r="C14" s="189">
        <v>1.0125000000000002E-2</v>
      </c>
      <c r="D14" s="197">
        <v>1.8E-5</v>
      </c>
      <c r="E14" s="197">
        <v>1.0399999999999999E-3</v>
      </c>
      <c r="F14" s="197">
        <v>9.2000000000000003E-4</v>
      </c>
      <c r="G14" s="197">
        <v>1.024E-3</v>
      </c>
      <c r="H14" s="197">
        <v>9.6699999999999998E-4</v>
      </c>
      <c r="I14" s="197">
        <v>8.3799999999999999E-4</v>
      </c>
      <c r="J14" s="197">
        <v>9.8799999999999995E-4</v>
      </c>
      <c r="K14" s="197">
        <v>1.0399999999999999E-3</v>
      </c>
      <c r="L14" s="197">
        <v>1.0510000000000001E-3</v>
      </c>
      <c r="M14" s="197">
        <v>8.92E-4</v>
      </c>
      <c r="N14" s="197">
        <v>6.9399999999999996E-4</v>
      </c>
      <c r="O14" s="197">
        <v>6.5300000000000004E-4</v>
      </c>
      <c r="P14" s="25"/>
      <c r="Q14" s="33"/>
    </row>
    <row r="15" spans="1:17" ht="18.75" customHeight="1" x14ac:dyDescent="0.3">
      <c r="A15" s="187" t="s">
        <v>37</v>
      </c>
      <c r="B15" s="61" t="s">
        <v>222</v>
      </c>
      <c r="C15" s="189">
        <v>20.933</v>
      </c>
      <c r="D15" s="190">
        <v>0.24660000000000001</v>
      </c>
      <c r="E15" s="190">
        <v>0.27279999999999999</v>
      </c>
      <c r="F15" s="190">
        <v>0.2167</v>
      </c>
      <c r="G15" s="190">
        <v>0.1249</v>
      </c>
      <c r="H15" s="190">
        <v>0.379</v>
      </c>
      <c r="I15" s="190">
        <v>0.39400000000000002</v>
      </c>
      <c r="J15" s="190">
        <v>0.48899999999999999</v>
      </c>
      <c r="K15" s="190">
        <v>3.6480000000000001</v>
      </c>
      <c r="L15" s="190">
        <v>4.0449999999999999</v>
      </c>
      <c r="M15" s="190">
        <v>4.1870000000000003</v>
      </c>
      <c r="N15" s="190">
        <v>4.0229999999999997</v>
      </c>
      <c r="O15" s="190">
        <v>2.907</v>
      </c>
      <c r="P15" s="25"/>
      <c r="Q15" s="33"/>
    </row>
    <row r="16" spans="1:17" s="1" customFormat="1" ht="18.75" customHeight="1" x14ac:dyDescent="0.3">
      <c r="A16" s="187" t="s">
        <v>17</v>
      </c>
      <c r="B16" s="89" t="s">
        <v>110</v>
      </c>
      <c r="C16" s="191"/>
      <c r="D16" s="191">
        <v>116.86912925732149</v>
      </c>
      <c r="E16" s="191">
        <v>89.798599882848364</v>
      </c>
      <c r="F16" s="191">
        <v>91.425646466902577</v>
      </c>
      <c r="G16" s="191">
        <v>89.401956625283731</v>
      </c>
      <c r="H16" s="191">
        <v>99.44876433788599</v>
      </c>
      <c r="I16" s="191">
        <v>100.0335912714762</v>
      </c>
      <c r="J16" s="191">
        <v>126.48028750162304</v>
      </c>
      <c r="K16" s="191">
        <v>198.55248419302458</v>
      </c>
      <c r="L16" s="191">
        <v>217.92428301147348</v>
      </c>
      <c r="M16" s="191">
        <v>218.70637010622013</v>
      </c>
      <c r="N16" s="191">
        <v>219.38491017185254</v>
      </c>
      <c r="O16" s="191">
        <v>165.71466025863688</v>
      </c>
    </row>
    <row r="17" spans="1:16" ht="18.75" customHeight="1" x14ac:dyDescent="0.3">
      <c r="A17" s="187" t="s">
        <v>60</v>
      </c>
      <c r="B17" s="90" t="s">
        <v>79</v>
      </c>
      <c r="C17" s="190"/>
      <c r="D17" s="192">
        <v>111.27380952380953</v>
      </c>
      <c r="E17" s="192">
        <v>84.435483870967744</v>
      </c>
      <c r="F17" s="192">
        <v>85.375000000000014</v>
      </c>
      <c r="G17" s="192">
        <v>83.003072196620593</v>
      </c>
      <c r="H17" s="192">
        <v>88.131720430107535</v>
      </c>
      <c r="I17" s="192">
        <v>90.192460317460316</v>
      </c>
      <c r="J17" s="192">
        <v>116.08102918586789</v>
      </c>
      <c r="K17" s="192">
        <v>180.74346405228761</v>
      </c>
      <c r="L17" s="192">
        <v>198.12618595825427</v>
      </c>
      <c r="M17" s="192">
        <v>200.12913334091454</v>
      </c>
      <c r="N17" s="192">
        <v>202.21229746572496</v>
      </c>
      <c r="O17" s="192">
        <v>153.90456989247309</v>
      </c>
    </row>
    <row r="18" spans="1:16" ht="18.75" customHeight="1" x14ac:dyDescent="0.3">
      <c r="A18" s="187" t="s">
        <v>61</v>
      </c>
      <c r="B18" s="90" t="s">
        <v>80</v>
      </c>
      <c r="C18" s="190"/>
      <c r="D18" s="192">
        <v>1.4741086235489218</v>
      </c>
      <c r="E18" s="192">
        <v>1.9023591718825226</v>
      </c>
      <c r="F18" s="192">
        <v>2.4172512437810947</v>
      </c>
      <c r="G18" s="192">
        <v>2.2876303964050715</v>
      </c>
      <c r="H18" s="192">
        <v>6.7685764724763278</v>
      </c>
      <c r="I18" s="192">
        <v>5.3358208955223869</v>
      </c>
      <c r="J18" s="192">
        <v>5.604838709677419</v>
      </c>
      <c r="K18" s="192">
        <v>6.1006944444444438</v>
      </c>
      <c r="L18" s="192">
        <v>6.8721198156682028</v>
      </c>
      <c r="M18" s="192">
        <v>5.5625960061443935</v>
      </c>
      <c r="N18" s="192">
        <v>4.597701149425288</v>
      </c>
      <c r="O18" s="192">
        <v>2.9128264208909367</v>
      </c>
    </row>
    <row r="19" spans="1:16" ht="18.75" customHeight="1" x14ac:dyDescent="0.3">
      <c r="A19" s="187" t="s">
        <v>62</v>
      </c>
      <c r="B19" s="61" t="s">
        <v>76</v>
      </c>
      <c r="C19" s="190"/>
      <c r="D19" s="192">
        <v>2.121211109963042</v>
      </c>
      <c r="E19" s="192">
        <v>1.4607568399980961</v>
      </c>
      <c r="F19" s="192">
        <v>1.6333952231214719</v>
      </c>
      <c r="G19" s="192">
        <v>2.1112540322580644</v>
      </c>
      <c r="H19" s="192">
        <v>2.5484674353021286</v>
      </c>
      <c r="I19" s="192">
        <v>2.5053100584934973</v>
      </c>
      <c r="J19" s="192">
        <v>3.1371615415615968</v>
      </c>
      <c r="K19" s="192">
        <v>5.6416590296258438</v>
      </c>
      <c r="L19" s="192">
        <v>6.4891492805617608</v>
      </c>
      <c r="M19" s="192">
        <v>6.3869525871182047</v>
      </c>
      <c r="N19" s="192">
        <v>5.7947391429091661</v>
      </c>
      <c r="O19" s="192">
        <v>3.9900058807567347</v>
      </c>
    </row>
    <row r="20" spans="1:16" ht="18.75" customHeight="1" x14ac:dyDescent="0.3">
      <c r="A20" s="186" t="s">
        <v>63</v>
      </c>
      <c r="B20" s="61" t="s">
        <v>149</v>
      </c>
      <c r="C20" s="190"/>
      <c r="D20" s="192">
        <v>1</v>
      </c>
      <c r="E20" s="192">
        <v>1</v>
      </c>
      <c r="F20" s="192">
        <v>1</v>
      </c>
      <c r="G20" s="192">
        <v>1</v>
      </c>
      <c r="H20" s="192">
        <v>1</v>
      </c>
      <c r="I20" s="192">
        <v>1</v>
      </c>
      <c r="J20" s="192">
        <v>1</v>
      </c>
      <c r="K20" s="192">
        <v>1</v>
      </c>
      <c r="L20" s="192">
        <v>1</v>
      </c>
      <c r="M20" s="192">
        <v>1</v>
      </c>
      <c r="N20" s="192">
        <v>1</v>
      </c>
      <c r="O20" s="192">
        <v>1</v>
      </c>
    </row>
    <row r="21" spans="1:16" ht="18.75" customHeight="1" x14ac:dyDescent="0.3">
      <c r="A21" s="186" t="s">
        <v>150</v>
      </c>
      <c r="B21" s="61" t="s">
        <v>152</v>
      </c>
      <c r="C21" s="190"/>
      <c r="D21" s="192">
        <v>1</v>
      </c>
      <c r="E21" s="192">
        <v>1</v>
      </c>
      <c r="F21" s="192">
        <v>1</v>
      </c>
      <c r="G21" s="192">
        <v>1</v>
      </c>
      <c r="H21" s="192">
        <v>1</v>
      </c>
      <c r="I21" s="192">
        <v>1</v>
      </c>
      <c r="J21" s="192">
        <v>0.65725806451612911</v>
      </c>
      <c r="K21" s="192">
        <v>5.0666666666666673</v>
      </c>
      <c r="L21" s="192">
        <v>5.436827956989247</v>
      </c>
      <c r="M21" s="192">
        <v>5.627688172043011</v>
      </c>
      <c r="N21" s="192">
        <v>5.7801724137931032</v>
      </c>
      <c r="O21" s="192">
        <v>3.907258064516129</v>
      </c>
    </row>
    <row r="22" spans="1:16" ht="18.75" hidden="1" customHeight="1" outlineLevel="1" x14ac:dyDescent="0.3">
      <c r="A22" s="187"/>
      <c r="B22" s="61"/>
      <c r="C22" s="190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</row>
    <row r="23" spans="1:16" ht="18.75" customHeight="1" collapsed="1" x14ac:dyDescent="0.3">
      <c r="A23" s="108" t="s">
        <v>18</v>
      </c>
      <c r="B23" s="59" t="s">
        <v>109</v>
      </c>
      <c r="C23" s="220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</row>
    <row r="24" spans="1:16" ht="18.75" customHeight="1" x14ac:dyDescent="0.3">
      <c r="A24" s="187" t="s">
        <v>19</v>
      </c>
      <c r="B24" s="90" t="s">
        <v>111</v>
      </c>
      <c r="C24" s="220">
        <f>D24+E24+F24+G24+H24+I24+J24+K24+L24+M24+N24+O24</f>
        <v>83</v>
      </c>
      <c r="D24" s="220">
        <v>4</v>
      </c>
      <c r="E24" s="198">
        <v>18</v>
      </c>
      <c r="F24" s="198">
        <v>17</v>
      </c>
      <c r="G24" s="198">
        <v>11</v>
      </c>
      <c r="H24" s="198">
        <v>11</v>
      </c>
      <c r="I24" s="198">
        <v>17</v>
      </c>
      <c r="J24" s="198">
        <v>5</v>
      </c>
      <c r="K24" s="220"/>
      <c r="L24" s="220"/>
      <c r="M24" s="220"/>
      <c r="N24" s="220"/>
      <c r="O24" s="220"/>
    </row>
    <row r="25" spans="1:16" ht="36.75" customHeight="1" x14ac:dyDescent="0.3">
      <c r="A25" s="187" t="s">
        <v>49</v>
      </c>
      <c r="B25" s="61" t="s">
        <v>82</v>
      </c>
      <c r="C25" s="220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</row>
    <row r="26" spans="1:16" ht="18.75" customHeight="1" x14ac:dyDescent="0.3">
      <c r="A26" s="187" t="s">
        <v>50</v>
      </c>
      <c r="B26" s="61" t="s">
        <v>83</v>
      </c>
      <c r="C26" s="220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</row>
    <row r="27" spans="1:16" ht="18.75" customHeight="1" x14ac:dyDescent="0.3">
      <c r="A27" s="335" t="s">
        <v>51</v>
      </c>
      <c r="B27" s="61" t="s">
        <v>84</v>
      </c>
      <c r="C27" s="220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</row>
    <row r="28" spans="1:16" ht="18.75" customHeight="1" x14ac:dyDescent="0.3">
      <c r="A28" s="335"/>
      <c r="B28" s="255" t="s">
        <v>45</v>
      </c>
      <c r="C28" s="220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</row>
    <row r="29" spans="1:16" ht="18.75" customHeight="1" x14ac:dyDescent="0.3">
      <c r="A29" s="335"/>
      <c r="B29" s="255" t="s">
        <v>46</v>
      </c>
      <c r="C29" s="220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</row>
    <row r="30" spans="1:16" ht="42" customHeight="1" x14ac:dyDescent="0.3">
      <c r="A30" s="187" t="s">
        <v>53</v>
      </c>
      <c r="B30" s="61" t="s">
        <v>64</v>
      </c>
      <c r="C30" s="220">
        <f t="shared" ref="C30" si="0">D30+E30+F30+G30+H30+I30+J30+K30+L30+M30+N30+O30</f>
        <v>83</v>
      </c>
      <c r="D30" s="198">
        <v>4</v>
      </c>
      <c r="E30" s="198">
        <v>18</v>
      </c>
      <c r="F30" s="198">
        <v>17</v>
      </c>
      <c r="G30" s="198">
        <v>11</v>
      </c>
      <c r="H30" s="198">
        <v>11</v>
      </c>
      <c r="I30" s="198">
        <v>17</v>
      </c>
      <c r="J30" s="198">
        <v>5</v>
      </c>
      <c r="K30" s="198"/>
      <c r="L30" s="198"/>
      <c r="M30" s="198"/>
      <c r="N30" s="198"/>
      <c r="O30" s="198"/>
    </row>
    <row r="31" spans="1:16" ht="18.75" customHeight="1" x14ac:dyDescent="0.3">
      <c r="A31" s="187"/>
      <c r="B31" s="61"/>
      <c r="C31" s="109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</row>
    <row r="32" spans="1:16" s="6" customFormat="1" ht="18.75" customHeight="1" x14ac:dyDescent="0.3">
      <c r="A32" s="108" t="s">
        <v>20</v>
      </c>
      <c r="B32" s="89" t="s">
        <v>138</v>
      </c>
      <c r="C32" s="109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36"/>
    </row>
    <row r="33" spans="1:16" ht="18.75" customHeight="1" x14ac:dyDescent="0.3">
      <c r="A33" s="335" t="s">
        <v>21</v>
      </c>
      <c r="B33" s="61" t="s">
        <v>86</v>
      </c>
      <c r="C33" s="109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</row>
    <row r="34" spans="1:16" s="17" customFormat="1" ht="18.75" customHeight="1" x14ac:dyDescent="0.3">
      <c r="A34" s="335"/>
      <c r="B34" s="232" t="s">
        <v>48</v>
      </c>
      <c r="C34" s="109">
        <v>22</v>
      </c>
      <c r="D34" s="235"/>
      <c r="E34" s="235"/>
      <c r="F34" s="235"/>
      <c r="G34" s="235"/>
      <c r="H34" s="235"/>
      <c r="I34" s="235">
        <v>2.93</v>
      </c>
      <c r="J34" s="235">
        <v>3.53</v>
      </c>
      <c r="K34" s="235">
        <v>4.3</v>
      </c>
      <c r="L34" s="235">
        <v>4.41</v>
      </c>
      <c r="M34" s="235">
        <v>3.6949999999999998</v>
      </c>
      <c r="N34" s="235">
        <v>3.1349999999999998</v>
      </c>
      <c r="O34" s="235"/>
      <c r="P34" s="167"/>
    </row>
    <row r="35" spans="1:16" ht="18.75" customHeight="1" x14ac:dyDescent="0.3">
      <c r="A35" s="335" t="s">
        <v>22</v>
      </c>
      <c r="B35" s="218" t="s">
        <v>93</v>
      </c>
      <c r="C35" s="109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</row>
    <row r="36" spans="1:16" ht="18.75" customHeight="1" x14ac:dyDescent="0.3">
      <c r="A36" s="335"/>
      <c r="B36" s="255" t="s">
        <v>124</v>
      </c>
      <c r="C36" s="109">
        <v>0.26</v>
      </c>
      <c r="D36" s="225"/>
      <c r="E36" s="225"/>
      <c r="F36" s="225"/>
      <c r="G36" s="225"/>
      <c r="H36" s="225"/>
      <c r="I36" s="225">
        <v>0.09</v>
      </c>
      <c r="J36" s="225">
        <v>0.11</v>
      </c>
      <c r="K36" s="225">
        <v>0.06</v>
      </c>
      <c r="L36" s="225"/>
      <c r="M36" s="225"/>
      <c r="N36" s="225"/>
      <c r="O36" s="225"/>
      <c r="P36" s="28"/>
    </row>
    <row r="37" spans="1:16" ht="18.75" customHeight="1" x14ac:dyDescent="0.3">
      <c r="A37" s="335" t="s">
        <v>23</v>
      </c>
      <c r="B37" s="90" t="s">
        <v>94</v>
      </c>
      <c r="C37" s="109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</row>
    <row r="38" spans="1:16" ht="18.75" customHeight="1" x14ac:dyDescent="0.3">
      <c r="A38" s="335"/>
      <c r="B38" s="255" t="s">
        <v>124</v>
      </c>
      <c r="C38" s="109">
        <v>0</v>
      </c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</row>
    <row r="39" spans="1:16" ht="18.75" customHeight="1" x14ac:dyDescent="0.3">
      <c r="A39" s="335" t="s">
        <v>24</v>
      </c>
      <c r="B39" s="90" t="s">
        <v>100</v>
      </c>
      <c r="C39" s="109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</row>
    <row r="40" spans="1:16" ht="18.75" customHeight="1" x14ac:dyDescent="0.3">
      <c r="A40" s="335"/>
      <c r="B40" s="255" t="s">
        <v>124</v>
      </c>
      <c r="C40" s="109">
        <v>0.17799999999999999</v>
      </c>
      <c r="D40" s="225"/>
      <c r="E40" s="225"/>
      <c r="F40" s="225"/>
      <c r="G40" s="225"/>
      <c r="H40" s="225"/>
      <c r="I40" s="225"/>
      <c r="J40" s="225">
        <v>3.4000000000000002E-2</v>
      </c>
      <c r="K40" s="254">
        <v>3.56E-2</v>
      </c>
      <c r="L40" s="254">
        <v>3.6900000000000002E-2</v>
      </c>
      <c r="M40" s="254">
        <v>3.6900000000000002E-2</v>
      </c>
      <c r="N40" s="254">
        <v>3.4599999999999999E-2</v>
      </c>
      <c r="O40" s="225"/>
      <c r="P40" s="63"/>
    </row>
    <row r="41" spans="1:16" ht="22.5" customHeight="1" x14ac:dyDescent="0.3">
      <c r="A41" s="335" t="s">
        <v>25</v>
      </c>
      <c r="B41" s="61" t="s">
        <v>225</v>
      </c>
      <c r="C41" s="109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</row>
    <row r="42" spans="1:16" ht="18.75" customHeight="1" x14ac:dyDescent="0.3">
      <c r="A42" s="335"/>
      <c r="B42" s="255" t="s">
        <v>124</v>
      </c>
      <c r="C42" s="109">
        <v>1.55</v>
      </c>
      <c r="D42" s="225"/>
      <c r="E42" s="225"/>
      <c r="F42" s="225"/>
      <c r="G42" s="225"/>
      <c r="H42" s="225"/>
      <c r="I42" s="225"/>
      <c r="J42" s="225"/>
      <c r="K42" s="225">
        <v>0.248</v>
      </c>
      <c r="L42" s="225">
        <v>0.34100000000000003</v>
      </c>
      <c r="M42" s="225">
        <v>0.38700000000000001</v>
      </c>
      <c r="N42" s="225">
        <v>0.34100000000000003</v>
      </c>
      <c r="O42" s="225">
        <v>0.23300000000000001</v>
      </c>
    </row>
    <row r="43" spans="1:16" ht="18.75" customHeight="1" x14ac:dyDescent="0.3">
      <c r="A43" s="335" t="s">
        <v>26</v>
      </c>
      <c r="B43" s="90" t="s">
        <v>101</v>
      </c>
      <c r="C43" s="109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</row>
    <row r="44" spans="1:16" ht="18.75" customHeight="1" x14ac:dyDescent="0.3">
      <c r="A44" s="335"/>
      <c r="B44" s="255" t="s">
        <v>124</v>
      </c>
      <c r="C44" s="109">
        <v>0.1</v>
      </c>
      <c r="D44" s="225"/>
      <c r="E44" s="225"/>
      <c r="F44" s="225"/>
      <c r="G44" s="225"/>
      <c r="H44" s="225"/>
      <c r="I44" s="225">
        <v>1.7000000000000001E-2</v>
      </c>
      <c r="J44" s="225">
        <v>1.7999999999999999E-2</v>
      </c>
      <c r="K44" s="225">
        <v>1.2E-2</v>
      </c>
      <c r="L44" s="225">
        <v>1.7999999999999999E-2</v>
      </c>
      <c r="M44" s="225">
        <v>1.7000000000000001E-2</v>
      </c>
      <c r="N44" s="225">
        <v>1.7999999999999999E-2</v>
      </c>
      <c r="O44" s="225"/>
    </row>
    <row r="45" spans="1:16" ht="18.75" customHeight="1" x14ac:dyDescent="0.3">
      <c r="A45" s="335" t="s">
        <v>33</v>
      </c>
      <c r="B45" s="61" t="s">
        <v>105</v>
      </c>
      <c r="C45" s="109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</row>
    <row r="46" spans="1:16" ht="18.75" customHeight="1" x14ac:dyDescent="0.3">
      <c r="A46" s="335"/>
      <c r="B46" s="255" t="s">
        <v>124</v>
      </c>
      <c r="C46" s="109">
        <v>0.03</v>
      </c>
      <c r="D46" s="225"/>
      <c r="E46" s="225"/>
      <c r="F46" s="225"/>
      <c r="G46" s="225"/>
      <c r="H46" s="225"/>
      <c r="I46" s="225">
        <v>0.03</v>
      </c>
      <c r="J46" s="225"/>
      <c r="K46" s="225"/>
      <c r="L46" s="225"/>
      <c r="M46" s="225"/>
      <c r="N46" s="225"/>
      <c r="O46" s="225"/>
    </row>
    <row r="47" spans="1:16" ht="18.75" customHeight="1" x14ac:dyDescent="0.3">
      <c r="A47" s="335"/>
      <c r="B47" s="255" t="s">
        <v>139</v>
      </c>
      <c r="C47" s="109">
        <v>0.57499999999999996</v>
      </c>
      <c r="D47" s="225"/>
      <c r="E47" s="225"/>
      <c r="F47" s="225"/>
      <c r="G47" s="225"/>
      <c r="H47" s="225"/>
      <c r="I47" s="225">
        <v>0.57499999999999996</v>
      </c>
      <c r="J47" s="225"/>
      <c r="K47" s="225"/>
      <c r="L47" s="225"/>
      <c r="M47" s="225"/>
      <c r="N47" s="225"/>
      <c r="O47" s="225"/>
    </row>
    <row r="48" spans="1:16" ht="38.25" customHeight="1" x14ac:dyDescent="0.3">
      <c r="A48" s="338" t="s">
        <v>27</v>
      </c>
      <c r="B48" s="61" t="s">
        <v>140</v>
      </c>
      <c r="C48" s="109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</row>
    <row r="49" spans="1:16" ht="18.75" customHeight="1" x14ac:dyDescent="0.3">
      <c r="A49" s="339"/>
      <c r="B49" s="255" t="s">
        <v>124</v>
      </c>
      <c r="C49" s="109">
        <v>0.3</v>
      </c>
      <c r="D49" s="225"/>
      <c r="E49" s="225"/>
      <c r="F49" s="225"/>
      <c r="G49" s="225"/>
      <c r="H49" s="225"/>
      <c r="I49" s="225">
        <v>0.3</v>
      </c>
      <c r="J49" s="225"/>
      <c r="K49" s="225"/>
      <c r="L49" s="225"/>
      <c r="M49" s="225"/>
      <c r="N49" s="225"/>
      <c r="O49" s="225"/>
    </row>
    <row r="50" spans="1:16" s="168" customFormat="1" ht="18.75" customHeight="1" x14ac:dyDescent="0.3">
      <c r="A50" s="335" t="s">
        <v>28</v>
      </c>
      <c r="B50" s="245" t="s">
        <v>113</v>
      </c>
      <c r="C50" s="109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</row>
    <row r="51" spans="1:16" s="169" customFormat="1" ht="18.75" customHeight="1" x14ac:dyDescent="0.3">
      <c r="A51" s="335"/>
      <c r="B51" s="274" t="s">
        <v>143</v>
      </c>
      <c r="C51" s="109">
        <v>20</v>
      </c>
      <c r="D51" s="225"/>
      <c r="E51" s="225"/>
      <c r="F51" s="225">
        <v>3</v>
      </c>
      <c r="G51" s="225">
        <v>3</v>
      </c>
      <c r="H51" s="225">
        <v>3</v>
      </c>
      <c r="I51" s="225">
        <v>3</v>
      </c>
      <c r="J51" s="225">
        <v>3</v>
      </c>
      <c r="K51" s="225">
        <v>3</v>
      </c>
      <c r="L51" s="225">
        <v>2</v>
      </c>
      <c r="M51" s="225"/>
      <c r="N51" s="225"/>
      <c r="O51" s="225"/>
    </row>
    <row r="52" spans="1:16" s="170" customFormat="1" ht="38.25" customHeight="1" x14ac:dyDescent="0.3">
      <c r="A52" s="337" t="s">
        <v>29</v>
      </c>
      <c r="B52" s="61" t="s">
        <v>112</v>
      </c>
      <c r="C52" s="109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</row>
    <row r="53" spans="1:16" s="170" customFormat="1" ht="18.75" customHeight="1" x14ac:dyDescent="0.3">
      <c r="A53" s="337"/>
      <c r="B53" s="255" t="s">
        <v>142</v>
      </c>
      <c r="C53" s="109">
        <v>12</v>
      </c>
      <c r="D53" s="235"/>
      <c r="E53" s="235"/>
      <c r="F53" s="235"/>
      <c r="G53" s="235"/>
      <c r="H53" s="235"/>
      <c r="I53" s="235">
        <v>2.8</v>
      </c>
      <c r="J53" s="235">
        <v>3</v>
      </c>
      <c r="K53" s="235">
        <v>2.7</v>
      </c>
      <c r="L53" s="235">
        <v>2.4</v>
      </c>
      <c r="M53" s="235">
        <v>1.1000000000000001</v>
      </c>
      <c r="N53" s="235"/>
      <c r="O53" s="235"/>
    </row>
    <row r="54" spans="1:16" ht="20.25" x14ac:dyDescent="0.2">
      <c r="A54" s="105"/>
      <c r="B54" s="83"/>
      <c r="C54" s="82"/>
      <c r="D54" s="82"/>
      <c r="E54" s="82"/>
      <c r="F54" s="82"/>
      <c r="G54" s="82"/>
      <c r="H54" s="82"/>
      <c r="I54" s="82"/>
      <c r="J54" s="82"/>
      <c r="O54" s="297" t="s">
        <v>221</v>
      </c>
      <c r="P54" s="3"/>
    </row>
    <row r="55" spans="1:16" ht="12.95" customHeight="1" x14ac:dyDescent="0.2">
      <c r="A55" s="106"/>
      <c r="B55" s="43"/>
      <c r="C55" s="4"/>
      <c r="D55" s="4"/>
      <c r="E55" s="31"/>
      <c r="F55" s="31"/>
      <c r="G55" s="31"/>
      <c r="H55" s="31"/>
      <c r="I55" s="31"/>
      <c r="J55" s="3"/>
      <c r="K55" s="3"/>
      <c r="L55" s="3"/>
      <c r="M55" s="3"/>
      <c r="N55" s="3"/>
      <c r="O55" s="3"/>
      <c r="P55" s="3"/>
    </row>
    <row r="56" spans="1:16" x14ac:dyDescent="0.2">
      <c r="B56" s="37"/>
      <c r="C56" s="20"/>
      <c r="D56" s="2"/>
      <c r="P56" s="14"/>
    </row>
    <row r="57" spans="1:16" s="6" customFormat="1" x14ac:dyDescent="0.2">
      <c r="A57" s="7"/>
      <c r="B57" s="44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9"/>
      <c r="O57" s="9"/>
      <c r="P57" s="9"/>
    </row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</sheetData>
  <mergeCells count="21">
    <mergeCell ref="A52:A53"/>
    <mergeCell ref="M7:O7"/>
    <mergeCell ref="C7:C8"/>
    <mergeCell ref="B7:B8"/>
    <mergeCell ref="A35:A36"/>
    <mergeCell ref="A37:A38"/>
    <mergeCell ref="A27:A29"/>
    <mergeCell ref="D7:L7"/>
    <mergeCell ref="A39:A40"/>
    <mergeCell ref="A41:A42"/>
    <mergeCell ref="A7:A8"/>
    <mergeCell ref="A33:A34"/>
    <mergeCell ref="A43:A44"/>
    <mergeCell ref="A48:A49"/>
    <mergeCell ref="A45:A47"/>
    <mergeCell ref="M2:O2"/>
    <mergeCell ref="A50:A51"/>
    <mergeCell ref="A5:O5"/>
    <mergeCell ref="A6:O6"/>
    <mergeCell ref="M3:O3"/>
    <mergeCell ref="E4:F4"/>
  </mergeCells>
  <phoneticPr fontId="0" type="noConversion"/>
  <printOptions horizontalCentered="1"/>
  <pageMargins left="0" right="0" top="0.78740157480314965" bottom="0" header="0" footer="0"/>
  <pageSetup paperSize="9" scale="71" fitToHeight="0" orientation="landscape" verticalDpi="300" r:id="rId1"/>
  <headerFooter alignWithMargins="0"/>
  <rowBreaks count="2" manualBreakCount="2">
    <brk id="31" max="14" man="1"/>
    <brk id="5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AK520"/>
  <sheetViews>
    <sheetView view="pageBreakPreview" topLeftCell="A2" zoomScale="106" zoomScaleSheetLayoutView="106" workbookViewId="0">
      <pane xSplit="3" ySplit="7" topLeftCell="D18" activePane="bottomRight" state="frozen"/>
      <selection activeCell="A2" sqref="A2"/>
      <selection pane="topRight" activeCell="D2" sqref="D2"/>
      <selection pane="bottomLeft" activeCell="A11" sqref="A11"/>
      <selection pane="bottomRight" activeCell="B52" sqref="B52"/>
    </sheetView>
  </sheetViews>
  <sheetFormatPr defaultRowHeight="12.75" outlineLevelRow="1" x14ac:dyDescent="0.2"/>
  <cols>
    <col min="1" max="1" width="7.42578125" style="34" customWidth="1"/>
    <col min="2" max="2" width="67.85546875" style="37" customWidth="1"/>
    <col min="3" max="3" width="12.7109375" style="2" customWidth="1"/>
    <col min="4" max="11" width="9.7109375" style="14" customWidth="1"/>
    <col min="12" max="13" width="10.42578125" style="14" customWidth="1"/>
    <col min="1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298"/>
      <c r="B2" s="299"/>
      <c r="C2" s="300"/>
      <c r="D2" s="293"/>
      <c r="E2" s="293"/>
      <c r="F2" s="293"/>
      <c r="G2" s="293"/>
      <c r="H2" s="293"/>
      <c r="I2" s="293"/>
      <c r="J2" s="293"/>
      <c r="K2" s="293"/>
      <c r="L2" s="293"/>
      <c r="M2" s="320" t="s">
        <v>67</v>
      </c>
      <c r="N2" s="320"/>
      <c r="O2" s="320"/>
    </row>
    <row r="3" spans="1:37" ht="20.100000000000001" customHeight="1" x14ac:dyDescent="0.3">
      <c r="A3" s="289"/>
      <c r="B3" s="290"/>
      <c r="C3" s="291"/>
      <c r="D3" s="48"/>
      <c r="E3" s="48"/>
      <c r="F3" s="48"/>
      <c r="G3" s="48"/>
      <c r="H3" s="48"/>
      <c r="I3" s="48"/>
      <c r="J3" s="48"/>
      <c r="K3" s="48"/>
      <c r="L3" s="48"/>
      <c r="M3" s="320" t="s">
        <v>215</v>
      </c>
      <c r="N3" s="320"/>
      <c r="O3" s="320"/>
    </row>
    <row r="4" spans="1:37" ht="20.100000000000001" customHeight="1" x14ac:dyDescent="0.3">
      <c r="A4" s="289"/>
      <c r="B4" s="290"/>
      <c r="C4" s="291"/>
      <c r="D4" s="48"/>
      <c r="E4" s="336" t="s">
        <v>158</v>
      </c>
      <c r="F4" s="336"/>
      <c r="G4" s="48"/>
      <c r="H4" s="48"/>
      <c r="I4" s="48"/>
      <c r="J4" s="48"/>
      <c r="K4" s="48"/>
      <c r="L4" s="48"/>
      <c r="M4" s="50"/>
      <c r="N4" s="48"/>
      <c r="O4" s="69"/>
    </row>
    <row r="5" spans="1:37" ht="20.100000000000001" customHeight="1" x14ac:dyDescent="0.2">
      <c r="A5" s="326" t="s">
        <v>162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81"/>
    </row>
    <row r="6" spans="1:37" s="22" customFormat="1" ht="36.75" customHeight="1" x14ac:dyDescent="0.2">
      <c r="A6" s="315" t="s">
        <v>169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7" s="15" customFormat="1" ht="18.75" customHeight="1" x14ac:dyDescent="0.2">
      <c r="A7" s="328" t="s">
        <v>0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8" customHeight="1" x14ac:dyDescent="0.2">
      <c r="A8" s="328"/>
      <c r="B8" s="328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</row>
    <row r="9" spans="1:37" ht="18.75" customHeight="1" x14ac:dyDescent="0.3">
      <c r="A9" s="185" t="s">
        <v>15</v>
      </c>
      <c r="B9" s="59" t="s">
        <v>155</v>
      </c>
      <c r="C9" s="194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37" s="114" customFormat="1" ht="18.75" customHeight="1" x14ac:dyDescent="0.3">
      <c r="A10" s="185" t="s">
        <v>16</v>
      </c>
      <c r="B10" s="89" t="s">
        <v>144</v>
      </c>
      <c r="C10" s="189">
        <v>880.12071817616663</v>
      </c>
      <c r="D10" s="189">
        <v>60.746019251545256</v>
      </c>
      <c r="E10" s="189">
        <v>56.811718029715685</v>
      </c>
      <c r="F10" s="189">
        <v>54.156678793160793</v>
      </c>
      <c r="G10" s="189">
        <v>58.831265999999999</v>
      </c>
      <c r="H10" s="189">
        <v>65.393497505988137</v>
      </c>
      <c r="I10" s="189">
        <v>54.76640995099671</v>
      </c>
      <c r="J10" s="189">
        <v>69.161528751904328</v>
      </c>
      <c r="K10" s="189">
        <v>95.750754796186669</v>
      </c>
      <c r="L10" s="189">
        <v>98.103743061810221</v>
      </c>
      <c r="M10" s="189">
        <v>99.885961951198482</v>
      </c>
      <c r="N10" s="189">
        <v>85.815668953856886</v>
      </c>
      <c r="O10" s="189">
        <v>80.697471129803532</v>
      </c>
      <c r="P10" s="113"/>
    </row>
    <row r="11" spans="1:37" ht="18.75" customHeight="1" x14ac:dyDescent="0.3">
      <c r="A11" s="87" t="s">
        <v>34</v>
      </c>
      <c r="B11" s="88" t="s">
        <v>136</v>
      </c>
      <c r="C11" s="189">
        <v>713.03699999999992</v>
      </c>
      <c r="D11" s="190">
        <v>51.707999999999998</v>
      </c>
      <c r="E11" s="190">
        <v>40.968000000000004</v>
      </c>
      <c r="F11" s="190">
        <v>38.737000000000002</v>
      </c>
      <c r="G11" s="190">
        <v>39.94</v>
      </c>
      <c r="H11" s="190">
        <v>39.753</v>
      </c>
      <c r="I11" s="190">
        <v>37.610999999999997</v>
      </c>
      <c r="J11" s="190">
        <v>50.975999999999999</v>
      </c>
      <c r="K11" s="190">
        <v>81.683999999999997</v>
      </c>
      <c r="L11" s="190">
        <v>88.334999999999994</v>
      </c>
      <c r="M11" s="190">
        <v>94.039000000000001</v>
      </c>
      <c r="N11" s="190">
        <v>80.206999999999994</v>
      </c>
      <c r="O11" s="190">
        <v>69.078999999999994</v>
      </c>
      <c r="P11" s="23"/>
    </row>
    <row r="12" spans="1:37" ht="18.75" customHeight="1" x14ac:dyDescent="0.3">
      <c r="A12" s="187" t="s">
        <v>35</v>
      </c>
      <c r="B12" s="88" t="s">
        <v>145</v>
      </c>
      <c r="C12" s="189">
        <v>138.65308899999997</v>
      </c>
      <c r="D12" s="190">
        <v>7.4471730000000003</v>
      </c>
      <c r="E12" s="190">
        <v>14.501693</v>
      </c>
      <c r="F12" s="190">
        <v>14.015866000000001</v>
      </c>
      <c r="G12" s="190">
        <v>17.353356999999999</v>
      </c>
      <c r="H12" s="190">
        <v>23.216000000000001</v>
      </c>
      <c r="I12" s="190">
        <v>15.114000000000001</v>
      </c>
      <c r="J12" s="190">
        <v>15.672000000000001</v>
      </c>
      <c r="K12" s="190">
        <v>10.731</v>
      </c>
      <c r="L12" s="190">
        <v>6.2670000000000003</v>
      </c>
      <c r="M12" s="190">
        <v>2.4460000000000002</v>
      </c>
      <c r="N12" s="190">
        <v>2.778</v>
      </c>
      <c r="O12" s="190">
        <v>9.1110000000000007</v>
      </c>
      <c r="P12" s="38"/>
    </row>
    <row r="13" spans="1:37" ht="18.75" customHeight="1" x14ac:dyDescent="0.3">
      <c r="A13" s="186" t="s">
        <v>36</v>
      </c>
      <c r="B13" s="60" t="s">
        <v>75</v>
      </c>
      <c r="C13" s="189">
        <v>28.416765976166719</v>
      </c>
      <c r="D13" s="204">
        <v>1.5907922515452622</v>
      </c>
      <c r="E13" s="204">
        <v>1.3419760297156802</v>
      </c>
      <c r="F13" s="204">
        <v>1.4037697931607935</v>
      </c>
      <c r="G13" s="204">
        <v>1.5362309999999999</v>
      </c>
      <c r="H13" s="204">
        <v>2.4230915059881388</v>
      </c>
      <c r="I13" s="204">
        <v>2.039792950996715</v>
      </c>
      <c r="J13" s="204">
        <v>2.511871751904339</v>
      </c>
      <c r="K13" s="204">
        <v>3.3342685961866692</v>
      </c>
      <c r="L13" s="204">
        <v>3.5001450618102359</v>
      </c>
      <c r="M13" s="204">
        <v>3.3996109511984787</v>
      </c>
      <c r="N13" s="204">
        <v>2.829201953856876</v>
      </c>
      <c r="O13" s="204">
        <v>2.5060141298035288</v>
      </c>
      <c r="P13" s="38"/>
    </row>
    <row r="14" spans="1:37" ht="18.75" customHeight="1" x14ac:dyDescent="0.3">
      <c r="A14" s="186" t="s">
        <v>37</v>
      </c>
      <c r="B14" s="60" t="s">
        <v>77</v>
      </c>
      <c r="C14" s="189">
        <v>1.3863200000000001E-2</v>
      </c>
      <c r="D14" s="197">
        <v>5.3999999999999998E-5</v>
      </c>
      <c r="E14" s="197">
        <v>4.8999999999999998E-5</v>
      </c>
      <c r="F14" s="197">
        <v>4.3000000000000002E-5</v>
      </c>
      <c r="G14" s="197">
        <v>1.678E-3</v>
      </c>
      <c r="H14" s="197">
        <v>1.4059999999999999E-3</v>
      </c>
      <c r="I14" s="197">
        <v>1.6169999999999999E-3</v>
      </c>
      <c r="J14" s="197">
        <v>1.6570000000000001E-3</v>
      </c>
      <c r="K14" s="197">
        <v>1.4862E-3</v>
      </c>
      <c r="L14" s="197">
        <v>1.598E-3</v>
      </c>
      <c r="M14" s="197">
        <v>1.351E-3</v>
      </c>
      <c r="N14" s="197">
        <v>1.467E-3</v>
      </c>
      <c r="O14" s="197">
        <v>1.457E-3</v>
      </c>
      <c r="P14" s="38"/>
    </row>
    <row r="15" spans="1:37" s="1" customFormat="1" ht="18.75" customHeight="1" x14ac:dyDescent="0.3">
      <c r="A15" s="187" t="s">
        <v>17</v>
      </c>
      <c r="B15" s="89" t="s">
        <v>78</v>
      </c>
      <c r="C15" s="192"/>
      <c r="D15" s="191">
        <v>121.24242675306424</v>
      </c>
      <c r="E15" s="191">
        <v>110.55915084123352</v>
      </c>
      <c r="F15" s="191">
        <v>108.86325584278731</v>
      </c>
      <c r="G15" s="191">
        <v>114.56707888839215</v>
      </c>
      <c r="H15" s="191">
        <v>127.16107227774846</v>
      </c>
      <c r="I15" s="191">
        <v>109.78889153641749</v>
      </c>
      <c r="J15" s="191">
        <v>120.11349889848894</v>
      </c>
      <c r="K15" s="191">
        <v>153.18159148460271</v>
      </c>
      <c r="L15" s="191">
        <v>151.65994919982174</v>
      </c>
      <c r="M15" s="191">
        <v>140.11947409808636</v>
      </c>
      <c r="N15" s="191">
        <v>140.45429138267485</v>
      </c>
      <c r="O15" s="191">
        <v>131.09561852180605</v>
      </c>
    </row>
    <row r="16" spans="1:37" ht="18.75" customHeight="1" x14ac:dyDescent="0.3">
      <c r="A16" s="186" t="s">
        <v>60</v>
      </c>
      <c r="B16" s="61" t="s">
        <v>79</v>
      </c>
      <c r="C16" s="190"/>
      <c r="D16" s="192">
        <v>102.5952380952381</v>
      </c>
      <c r="E16" s="192">
        <v>78.663594470046093</v>
      </c>
      <c r="F16" s="192">
        <v>76.859126984127002</v>
      </c>
      <c r="G16" s="192">
        <v>76.689708141321049</v>
      </c>
      <c r="H16" s="192">
        <v>76.33064516129032</v>
      </c>
      <c r="I16" s="192">
        <v>74.625</v>
      </c>
      <c r="J16" s="192">
        <v>85.645161290322577</v>
      </c>
      <c r="K16" s="192">
        <v>128.92045454545453</v>
      </c>
      <c r="L16" s="192">
        <v>131.92204301075267</v>
      </c>
      <c r="M16" s="192">
        <v>130.44056152927121</v>
      </c>
      <c r="N16" s="192">
        <v>130.95448014629048</v>
      </c>
      <c r="O16" s="192">
        <v>109.23308032890576</v>
      </c>
    </row>
    <row r="17" spans="1:16" ht="18.75" customHeight="1" x14ac:dyDescent="0.3">
      <c r="A17" s="186" t="s">
        <v>61</v>
      </c>
      <c r="B17" s="61" t="s">
        <v>80</v>
      </c>
      <c r="C17" s="190"/>
      <c r="D17" s="192">
        <v>15.437754975124378</v>
      </c>
      <c r="E17" s="192">
        <v>29.091825148451292</v>
      </c>
      <c r="F17" s="192">
        <v>29.054448590381426</v>
      </c>
      <c r="G17" s="192">
        <v>34.812544134167865</v>
      </c>
      <c r="H17" s="192">
        <v>46.573583694431072</v>
      </c>
      <c r="I17" s="192">
        <v>31.330845771144279</v>
      </c>
      <c r="J17" s="192">
        <v>30.092165898617516</v>
      </c>
      <c r="K17" s="192">
        <v>18.630208333333332</v>
      </c>
      <c r="L17" s="192">
        <v>14.033410138248849</v>
      </c>
      <c r="M17" s="192">
        <v>4.109543010752688</v>
      </c>
      <c r="N17" s="192">
        <v>4.4348659003831417</v>
      </c>
      <c r="O17" s="192">
        <v>17.494239631336409</v>
      </c>
    </row>
    <row r="18" spans="1:16" ht="18.75" customHeight="1" x14ac:dyDescent="0.3">
      <c r="A18" s="186" t="s">
        <v>62</v>
      </c>
      <c r="B18" s="61" t="s">
        <v>76</v>
      </c>
      <c r="C18" s="190"/>
      <c r="D18" s="192">
        <v>2.2094336827017531</v>
      </c>
      <c r="E18" s="192">
        <v>1.8037312227361293</v>
      </c>
      <c r="F18" s="192">
        <v>1.9496802682788799</v>
      </c>
      <c r="G18" s="192">
        <v>2.0648266129032256</v>
      </c>
      <c r="H18" s="192">
        <v>3.2568434220270683</v>
      </c>
      <c r="I18" s="192">
        <v>2.8330457652732153</v>
      </c>
      <c r="J18" s="192">
        <v>3.3761717095488426</v>
      </c>
      <c r="K18" s="192">
        <v>4.6309286058148178</v>
      </c>
      <c r="L18" s="192">
        <v>4.7044960508202101</v>
      </c>
      <c r="M18" s="192">
        <v>4.5693695580624718</v>
      </c>
      <c r="N18" s="192">
        <v>4.0649453360012586</v>
      </c>
      <c r="O18" s="192">
        <v>3.3682985615638827</v>
      </c>
    </row>
    <row r="19" spans="1:16" ht="18.75" customHeight="1" x14ac:dyDescent="0.3">
      <c r="A19" s="186" t="s">
        <v>63</v>
      </c>
      <c r="B19" s="61" t="s">
        <v>149</v>
      </c>
      <c r="C19" s="190"/>
      <c r="D19" s="192">
        <v>1</v>
      </c>
      <c r="E19" s="192">
        <v>1</v>
      </c>
      <c r="F19" s="192">
        <v>1</v>
      </c>
      <c r="G19" s="192">
        <v>1</v>
      </c>
      <c r="H19" s="192">
        <v>1</v>
      </c>
      <c r="I19" s="192">
        <v>1</v>
      </c>
      <c r="J19" s="192">
        <v>1</v>
      </c>
      <c r="K19" s="192">
        <v>1</v>
      </c>
      <c r="L19" s="192">
        <v>1</v>
      </c>
      <c r="M19" s="192">
        <v>1</v>
      </c>
      <c r="N19" s="192">
        <v>1</v>
      </c>
      <c r="O19" s="192">
        <v>1</v>
      </c>
    </row>
    <row r="20" spans="1:16" ht="18.75" hidden="1" customHeight="1" outlineLevel="1" x14ac:dyDescent="0.3">
      <c r="A20" s="186"/>
      <c r="B20" s="61"/>
      <c r="C20" s="190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</row>
    <row r="21" spans="1:16" ht="18.75" customHeight="1" collapsed="1" x14ac:dyDescent="0.3">
      <c r="A21" s="108" t="s">
        <v>18</v>
      </c>
      <c r="B21" s="89" t="s">
        <v>109</v>
      </c>
      <c r="C21" s="220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5"/>
    </row>
    <row r="22" spans="1:16" ht="18.75" customHeight="1" x14ac:dyDescent="0.3">
      <c r="A22" s="187" t="s">
        <v>19</v>
      </c>
      <c r="B22" s="90" t="s">
        <v>81</v>
      </c>
      <c r="C22" s="220">
        <v>359</v>
      </c>
      <c r="D22" s="198"/>
      <c r="E22" s="198">
        <v>10</v>
      </c>
      <c r="F22" s="198">
        <v>71</v>
      </c>
      <c r="G22" s="198">
        <v>104</v>
      </c>
      <c r="H22" s="198">
        <v>111</v>
      </c>
      <c r="I22" s="198">
        <v>63</v>
      </c>
      <c r="J22" s="198"/>
      <c r="K22" s="198"/>
      <c r="L22" s="198"/>
      <c r="M22" s="198"/>
      <c r="N22" s="198"/>
      <c r="O22" s="198"/>
    </row>
    <row r="23" spans="1:16" ht="18.75" customHeight="1" x14ac:dyDescent="0.3">
      <c r="A23" s="187" t="s">
        <v>49</v>
      </c>
      <c r="B23" s="61" t="s">
        <v>82</v>
      </c>
      <c r="C23" s="220">
        <v>1</v>
      </c>
      <c r="D23" s="198"/>
      <c r="E23" s="198"/>
      <c r="F23" s="198"/>
      <c r="G23" s="198">
        <v>1</v>
      </c>
      <c r="H23" s="198"/>
      <c r="I23" s="198"/>
      <c r="J23" s="198"/>
      <c r="K23" s="198"/>
      <c r="L23" s="198"/>
      <c r="M23" s="198"/>
      <c r="N23" s="198"/>
      <c r="O23" s="198"/>
      <c r="P23" s="15"/>
    </row>
    <row r="24" spans="1:16" ht="18.75" customHeight="1" x14ac:dyDescent="0.3">
      <c r="A24" s="187" t="s">
        <v>50</v>
      </c>
      <c r="B24" s="90" t="s">
        <v>131</v>
      </c>
      <c r="C24" s="220">
        <v>101</v>
      </c>
      <c r="D24" s="198"/>
      <c r="E24" s="198"/>
      <c r="F24" s="198">
        <v>20</v>
      </c>
      <c r="G24" s="198">
        <v>31</v>
      </c>
      <c r="H24" s="198">
        <v>31</v>
      </c>
      <c r="I24" s="198">
        <v>19</v>
      </c>
      <c r="J24" s="198"/>
      <c r="K24" s="198"/>
      <c r="L24" s="198"/>
      <c r="M24" s="198"/>
      <c r="N24" s="198"/>
      <c r="O24" s="198"/>
      <c r="P24" s="15"/>
    </row>
    <row r="25" spans="1:16" ht="18.75" customHeight="1" x14ac:dyDescent="0.3">
      <c r="A25" s="335" t="s">
        <v>51</v>
      </c>
      <c r="B25" s="90" t="s">
        <v>84</v>
      </c>
      <c r="C25" s="220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5"/>
    </row>
    <row r="26" spans="1:16" ht="18.75" customHeight="1" x14ac:dyDescent="0.3">
      <c r="A26" s="335"/>
      <c r="B26" s="222" t="s">
        <v>45</v>
      </c>
      <c r="C26" s="220">
        <v>257</v>
      </c>
      <c r="D26" s="198"/>
      <c r="E26" s="198">
        <v>10</v>
      </c>
      <c r="F26" s="198">
        <v>51</v>
      </c>
      <c r="G26" s="198">
        <v>72</v>
      </c>
      <c r="H26" s="198">
        <v>80</v>
      </c>
      <c r="I26" s="198">
        <v>44</v>
      </c>
      <c r="J26" s="198"/>
      <c r="K26" s="198"/>
      <c r="L26" s="198"/>
      <c r="M26" s="198"/>
      <c r="N26" s="198"/>
      <c r="O26" s="198"/>
      <c r="P26" s="15"/>
    </row>
    <row r="27" spans="1:16" ht="18.75" customHeight="1" x14ac:dyDescent="0.3">
      <c r="A27" s="335"/>
      <c r="B27" s="222" t="s">
        <v>46</v>
      </c>
      <c r="C27" s="220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5"/>
    </row>
    <row r="28" spans="1:16" ht="18.75" hidden="1" customHeight="1" outlineLevel="1" x14ac:dyDescent="0.3">
      <c r="A28" s="187"/>
      <c r="B28" s="222"/>
      <c r="C28" s="109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5"/>
    </row>
    <row r="29" spans="1:16" s="6" customFormat="1" ht="18.75" customHeight="1" collapsed="1" x14ac:dyDescent="0.3">
      <c r="A29" s="108" t="s">
        <v>20</v>
      </c>
      <c r="B29" s="251" t="s">
        <v>138</v>
      </c>
      <c r="C29" s="109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</row>
    <row r="30" spans="1:16" ht="18.75" customHeight="1" x14ac:dyDescent="0.3">
      <c r="A30" s="335" t="s">
        <v>21</v>
      </c>
      <c r="B30" s="90" t="s">
        <v>86</v>
      </c>
      <c r="C30" s="109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15"/>
    </row>
    <row r="31" spans="1:16" ht="18.75" customHeight="1" x14ac:dyDescent="0.3">
      <c r="A31" s="335"/>
      <c r="B31" s="222" t="s">
        <v>48</v>
      </c>
      <c r="C31" s="109">
        <v>89.350000000000009</v>
      </c>
      <c r="D31" s="225"/>
      <c r="E31" s="225"/>
      <c r="F31" s="225">
        <v>0.95</v>
      </c>
      <c r="G31" s="225">
        <v>1.2</v>
      </c>
      <c r="H31" s="225">
        <v>5.6</v>
      </c>
      <c r="I31" s="225">
        <v>16.5</v>
      </c>
      <c r="J31" s="225">
        <v>27.2</v>
      </c>
      <c r="K31" s="225">
        <v>22.2</v>
      </c>
      <c r="L31" s="225">
        <v>15.15</v>
      </c>
      <c r="M31" s="225">
        <v>0.55000000000000004</v>
      </c>
      <c r="N31" s="225"/>
      <c r="O31" s="225"/>
      <c r="P31" s="124"/>
    </row>
    <row r="32" spans="1:16" ht="18.75" customHeight="1" x14ac:dyDescent="0.3">
      <c r="A32" s="335" t="s">
        <v>22</v>
      </c>
      <c r="B32" s="61" t="s">
        <v>88</v>
      </c>
      <c r="C32" s="109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15"/>
    </row>
    <row r="33" spans="1:17" ht="18.75" customHeight="1" x14ac:dyDescent="0.3">
      <c r="A33" s="335"/>
      <c r="B33" s="222" t="s">
        <v>124</v>
      </c>
      <c r="C33" s="109">
        <v>0.114</v>
      </c>
      <c r="D33" s="225"/>
      <c r="E33" s="225"/>
      <c r="F33" s="225"/>
      <c r="G33" s="225"/>
      <c r="H33" s="225">
        <v>0.03</v>
      </c>
      <c r="I33" s="225">
        <v>0.05</v>
      </c>
      <c r="J33" s="225">
        <v>3.4000000000000002E-2</v>
      </c>
      <c r="K33" s="225"/>
      <c r="L33" s="225"/>
      <c r="M33" s="272"/>
      <c r="N33" s="225"/>
      <c r="O33" s="225"/>
      <c r="P33" s="124"/>
      <c r="Q33" s="25"/>
    </row>
    <row r="34" spans="1:17" ht="18.75" x14ac:dyDescent="0.3">
      <c r="A34" s="331" t="s">
        <v>23</v>
      </c>
      <c r="B34" s="222" t="s">
        <v>90</v>
      </c>
      <c r="C34" s="109"/>
      <c r="D34" s="225"/>
      <c r="E34" s="225"/>
      <c r="F34" s="225"/>
      <c r="G34" s="225"/>
      <c r="H34" s="225"/>
      <c r="I34" s="225"/>
      <c r="J34" s="225"/>
      <c r="K34" s="225"/>
      <c r="L34" s="225"/>
      <c r="M34" s="272"/>
      <c r="N34" s="225"/>
      <c r="O34" s="225"/>
      <c r="P34" s="124"/>
      <c r="Q34" s="25"/>
    </row>
    <row r="35" spans="1:17" ht="18.75" customHeight="1" x14ac:dyDescent="0.3">
      <c r="A35" s="331"/>
      <c r="B35" s="222" t="s">
        <v>66</v>
      </c>
      <c r="C35" s="109">
        <v>2.218</v>
      </c>
      <c r="D35" s="225"/>
      <c r="E35" s="225"/>
      <c r="F35" s="225"/>
      <c r="G35" s="225"/>
      <c r="H35" s="225">
        <v>0.255</v>
      </c>
      <c r="I35" s="225">
        <v>0.35699999999999998</v>
      </c>
      <c r="J35" s="225">
        <v>0.8</v>
      </c>
      <c r="K35" s="225">
        <v>0.80600000000000005</v>
      </c>
      <c r="L35" s="225"/>
      <c r="M35" s="225"/>
      <c r="N35" s="225"/>
      <c r="O35" s="225"/>
      <c r="P35" s="124"/>
      <c r="Q35" s="25"/>
    </row>
    <row r="36" spans="1:17" ht="18.75" x14ac:dyDescent="0.3">
      <c r="A36" s="335" t="s">
        <v>24</v>
      </c>
      <c r="B36" s="218" t="s">
        <v>93</v>
      </c>
      <c r="C36" s="109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15"/>
    </row>
    <row r="37" spans="1:17" ht="18.75" customHeight="1" x14ac:dyDescent="0.3">
      <c r="A37" s="335"/>
      <c r="B37" s="222" t="s">
        <v>124</v>
      </c>
      <c r="C37" s="109">
        <v>0.31000000000000005</v>
      </c>
      <c r="D37" s="225"/>
      <c r="E37" s="225"/>
      <c r="F37" s="225"/>
      <c r="G37" s="225"/>
      <c r="H37" s="225"/>
      <c r="I37" s="225"/>
      <c r="J37" s="228">
        <v>0.1</v>
      </c>
      <c r="K37" s="225">
        <v>0.11</v>
      </c>
      <c r="L37" s="225">
        <v>0.1</v>
      </c>
      <c r="M37" s="225"/>
      <c r="N37" s="225"/>
      <c r="O37" s="225"/>
      <c r="P37" s="15"/>
    </row>
    <row r="38" spans="1:17" ht="18.75" x14ac:dyDescent="0.3">
      <c r="A38" s="335" t="s">
        <v>25</v>
      </c>
      <c r="B38" s="90" t="s">
        <v>95</v>
      </c>
      <c r="C38" s="109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15"/>
    </row>
    <row r="39" spans="1:17" ht="18.75" customHeight="1" x14ac:dyDescent="0.3">
      <c r="A39" s="335"/>
      <c r="B39" s="222" t="s">
        <v>124</v>
      </c>
      <c r="C39" s="109">
        <v>13.82</v>
      </c>
      <c r="D39" s="225"/>
      <c r="E39" s="225"/>
      <c r="F39" s="225"/>
      <c r="G39" s="225"/>
      <c r="H39" s="225">
        <v>0.6</v>
      </c>
      <c r="I39" s="225">
        <v>1.96</v>
      </c>
      <c r="J39" s="225">
        <v>4.4000000000000004</v>
      </c>
      <c r="K39" s="225">
        <v>5.15</v>
      </c>
      <c r="L39" s="225">
        <v>1.71</v>
      </c>
      <c r="M39" s="225"/>
      <c r="N39" s="225"/>
      <c r="O39" s="225"/>
      <c r="P39" s="15"/>
    </row>
    <row r="40" spans="1:17" ht="18.75" x14ac:dyDescent="0.3">
      <c r="A40" s="335" t="s">
        <v>26</v>
      </c>
      <c r="B40" s="273" t="s">
        <v>100</v>
      </c>
      <c r="C40" s="109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15"/>
    </row>
    <row r="41" spans="1:17" ht="18.75" customHeight="1" x14ac:dyDescent="0.3">
      <c r="A41" s="335"/>
      <c r="B41" s="222" t="s">
        <v>124</v>
      </c>
      <c r="C41" s="109">
        <v>0.29799999999999999</v>
      </c>
      <c r="D41" s="225"/>
      <c r="E41" s="225"/>
      <c r="F41" s="225"/>
      <c r="G41" s="225"/>
      <c r="H41" s="225"/>
      <c r="I41" s="225"/>
      <c r="J41" s="254">
        <v>5.8200000000000002E-2</v>
      </c>
      <c r="K41" s="254">
        <v>5.96E-2</v>
      </c>
      <c r="L41" s="254">
        <v>6.08E-2</v>
      </c>
      <c r="M41" s="254">
        <v>6.08E-2</v>
      </c>
      <c r="N41" s="254">
        <v>5.8599999999999999E-2</v>
      </c>
      <c r="O41" s="225"/>
      <c r="P41" s="91"/>
    </row>
    <row r="42" spans="1:17" ht="18.75" x14ac:dyDescent="0.3">
      <c r="A42" s="335" t="s">
        <v>33</v>
      </c>
      <c r="B42" s="273" t="s">
        <v>102</v>
      </c>
      <c r="C42" s="109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15"/>
    </row>
    <row r="43" spans="1:17" ht="18.75" customHeight="1" x14ac:dyDescent="0.3">
      <c r="A43" s="335"/>
      <c r="B43" s="222" t="s">
        <v>124</v>
      </c>
      <c r="C43" s="109">
        <v>0.5</v>
      </c>
      <c r="D43" s="225"/>
      <c r="E43" s="225"/>
      <c r="F43" s="225"/>
      <c r="G43" s="225"/>
      <c r="H43" s="225">
        <v>7.6999999999999999E-2</v>
      </c>
      <c r="I43" s="225">
        <v>4.8000000000000001E-2</v>
      </c>
      <c r="J43" s="225">
        <v>7.6999999999999999E-2</v>
      </c>
      <c r="K43" s="225">
        <v>9.7000000000000003E-2</v>
      </c>
      <c r="L43" s="225">
        <v>9.7000000000000003E-2</v>
      </c>
      <c r="M43" s="225">
        <v>0.05</v>
      </c>
      <c r="N43" s="225">
        <v>5.3999999999999999E-2</v>
      </c>
      <c r="O43" s="225"/>
      <c r="P43" s="15"/>
    </row>
    <row r="44" spans="1:17" ht="18.75" x14ac:dyDescent="0.3">
      <c r="A44" s="335" t="s">
        <v>27</v>
      </c>
      <c r="B44" s="273" t="s">
        <v>108</v>
      </c>
      <c r="C44" s="109"/>
      <c r="D44" s="252"/>
      <c r="E44" s="252"/>
      <c r="F44" s="252"/>
      <c r="G44" s="252"/>
      <c r="H44" s="252"/>
      <c r="I44" s="252"/>
      <c r="J44" s="225"/>
      <c r="K44" s="225"/>
      <c r="L44" s="225"/>
      <c r="M44" s="225"/>
      <c r="N44" s="225"/>
      <c r="O44" s="225"/>
      <c r="P44" s="15"/>
    </row>
    <row r="45" spans="1:17" ht="18.75" customHeight="1" x14ac:dyDescent="0.3">
      <c r="A45" s="335"/>
      <c r="B45" s="222" t="s">
        <v>124</v>
      </c>
      <c r="C45" s="109">
        <v>8.0000000000000002E-3</v>
      </c>
      <c r="D45" s="225"/>
      <c r="E45" s="225"/>
      <c r="F45" s="225"/>
      <c r="G45" s="225"/>
      <c r="H45" s="225"/>
      <c r="I45" s="225"/>
      <c r="J45" s="225">
        <v>8.0000000000000002E-3</v>
      </c>
      <c r="K45" s="225"/>
      <c r="L45" s="225"/>
      <c r="M45" s="225"/>
      <c r="N45" s="225"/>
      <c r="O45" s="225"/>
      <c r="P45" s="15"/>
    </row>
    <row r="46" spans="1:17" ht="18.75" x14ac:dyDescent="0.3">
      <c r="A46" s="335" t="s">
        <v>28</v>
      </c>
      <c r="B46" s="60" t="s">
        <v>226</v>
      </c>
      <c r="C46" s="109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15"/>
    </row>
    <row r="47" spans="1:17" ht="18.75" customHeight="1" x14ac:dyDescent="0.3">
      <c r="A47" s="335"/>
      <c r="B47" s="222" t="s">
        <v>124</v>
      </c>
      <c r="C47" s="109">
        <v>0.46499999999999997</v>
      </c>
      <c r="D47" s="225"/>
      <c r="E47" s="225"/>
      <c r="F47" s="225"/>
      <c r="G47" s="225"/>
      <c r="H47" s="225"/>
      <c r="I47" s="225"/>
      <c r="J47" s="225"/>
      <c r="K47" s="225">
        <v>7.3999999999999996E-2</v>
      </c>
      <c r="L47" s="225">
        <v>0.10199999999999999</v>
      </c>
      <c r="M47" s="225">
        <v>0.11600000000000001</v>
      </c>
      <c r="N47" s="225">
        <v>0.10199999999999999</v>
      </c>
      <c r="O47" s="225">
        <v>7.0999999999999994E-2</v>
      </c>
      <c r="P47" s="15"/>
    </row>
    <row r="48" spans="1:17" ht="18.75" x14ac:dyDescent="0.3">
      <c r="A48" s="335" t="s">
        <v>29</v>
      </c>
      <c r="B48" s="245" t="s">
        <v>106</v>
      </c>
      <c r="C48" s="109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15"/>
    </row>
    <row r="49" spans="1:16" ht="18.75" customHeight="1" x14ac:dyDescent="0.3">
      <c r="A49" s="335"/>
      <c r="B49" s="222" t="s">
        <v>124</v>
      </c>
      <c r="C49" s="109">
        <v>1.8360000000000001</v>
      </c>
      <c r="D49" s="225"/>
      <c r="E49" s="225"/>
      <c r="F49" s="225"/>
      <c r="G49" s="225">
        <v>0.33600000000000002</v>
      </c>
      <c r="H49" s="225">
        <v>0.75</v>
      </c>
      <c r="I49" s="225">
        <v>0.75</v>
      </c>
      <c r="J49" s="225"/>
      <c r="K49" s="225"/>
      <c r="L49" s="225"/>
      <c r="M49" s="225"/>
      <c r="N49" s="225"/>
      <c r="O49" s="225"/>
      <c r="P49" s="15"/>
    </row>
    <row r="50" spans="1:16" ht="18.75" x14ac:dyDescent="0.3">
      <c r="A50" s="335" t="s">
        <v>30</v>
      </c>
      <c r="B50" s="61" t="s">
        <v>227</v>
      </c>
      <c r="C50" s="109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15"/>
    </row>
    <row r="51" spans="1:16" ht="18.75" customHeight="1" x14ac:dyDescent="0.3">
      <c r="A51" s="335"/>
      <c r="B51" s="222" t="s">
        <v>124</v>
      </c>
      <c r="C51" s="109">
        <v>0.44420000000000004</v>
      </c>
      <c r="D51" s="225">
        <v>2.4899999999999999E-2</v>
      </c>
      <c r="E51" s="225">
        <v>1.9E-3</v>
      </c>
      <c r="F51" s="225">
        <v>1.9E-3</v>
      </c>
      <c r="G51" s="225">
        <v>2.0999999999999999E-3</v>
      </c>
      <c r="H51" s="225">
        <v>2.0999999999999999E-3</v>
      </c>
      <c r="I51" s="225">
        <v>3.2000000000000002E-3</v>
      </c>
      <c r="J51" s="225">
        <v>2.9399999999999999E-2</v>
      </c>
      <c r="K51" s="225">
        <v>7.2900000000000006E-2</v>
      </c>
      <c r="L51" s="225">
        <v>8.0699999999999994E-2</v>
      </c>
      <c r="M51" s="228">
        <v>8.1699999999999995E-2</v>
      </c>
      <c r="N51" s="228">
        <v>7.9500000000000001E-2</v>
      </c>
      <c r="O51" s="225">
        <v>6.3899999999999998E-2</v>
      </c>
      <c r="P51" s="32"/>
    </row>
    <row r="52" spans="1:16" ht="37.5" x14ac:dyDescent="0.3">
      <c r="A52" s="335" t="s">
        <v>31</v>
      </c>
      <c r="B52" s="61" t="s">
        <v>140</v>
      </c>
      <c r="C52" s="109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33"/>
    </row>
    <row r="53" spans="1:16" s="5" customFormat="1" ht="18.75" customHeight="1" x14ac:dyDescent="0.3">
      <c r="A53" s="335"/>
      <c r="B53" s="222" t="s">
        <v>124</v>
      </c>
      <c r="C53" s="109">
        <v>0.745</v>
      </c>
      <c r="D53" s="229"/>
      <c r="E53" s="229"/>
      <c r="F53" s="229"/>
      <c r="G53" s="229"/>
      <c r="H53" s="229"/>
      <c r="I53" s="228">
        <v>0.745</v>
      </c>
      <c r="J53" s="228"/>
      <c r="K53" s="225"/>
      <c r="L53" s="225"/>
      <c r="M53" s="225"/>
      <c r="N53" s="225"/>
      <c r="O53" s="225"/>
    </row>
    <row r="54" spans="1:16" s="46" customFormat="1" ht="20.25" x14ac:dyDescent="0.25">
      <c r="A54" s="64"/>
      <c r="B54" s="84"/>
      <c r="C54" s="85"/>
      <c r="D54" s="85"/>
      <c r="E54" s="85"/>
      <c r="F54" s="85"/>
      <c r="G54" s="85"/>
      <c r="H54" s="85"/>
      <c r="I54" s="85"/>
      <c r="J54" s="14"/>
      <c r="K54" s="14"/>
      <c r="L54" s="14"/>
      <c r="M54" s="14"/>
      <c r="N54" s="14"/>
      <c r="O54" s="297" t="s">
        <v>221</v>
      </c>
      <c r="P54" s="64"/>
    </row>
    <row r="55" spans="1:16" ht="12.95" customHeight="1" x14ac:dyDescent="0.2"/>
    <row r="56" spans="1:16" ht="12.95" customHeight="1" x14ac:dyDescent="0.2"/>
    <row r="57" spans="1:16" ht="12.95" customHeight="1" x14ac:dyDescent="0.2"/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</sheetData>
  <mergeCells count="23">
    <mergeCell ref="M2:O2"/>
    <mergeCell ref="M3:O3"/>
    <mergeCell ref="E4:F4"/>
    <mergeCell ref="A38:A39"/>
    <mergeCell ref="A42:A43"/>
    <mergeCell ref="A5:O5"/>
    <mergeCell ref="A30:A31"/>
    <mergeCell ref="D7:L7"/>
    <mergeCell ref="A6:O6"/>
    <mergeCell ref="A36:A37"/>
    <mergeCell ref="B7:B8"/>
    <mergeCell ref="A34:A35"/>
    <mergeCell ref="A7:A8"/>
    <mergeCell ref="M7:O7"/>
    <mergeCell ref="C7:C8"/>
    <mergeCell ref="A25:A27"/>
    <mergeCell ref="A32:A33"/>
    <mergeCell ref="A52:A53"/>
    <mergeCell ref="A40:A41"/>
    <mergeCell ref="A46:A47"/>
    <mergeCell ref="A50:A51"/>
    <mergeCell ref="A48:A49"/>
    <mergeCell ref="A44:A45"/>
  </mergeCells>
  <phoneticPr fontId="0" type="noConversion"/>
  <printOptions horizontalCentered="1"/>
  <pageMargins left="0" right="0" top="0.78740157480314965" bottom="0" header="0" footer="0"/>
  <pageSetup paperSize="9" scale="71" fitToHeight="0" orientation="landscape" verticalDpi="300" r:id="rId1"/>
  <headerFooter alignWithMargins="0"/>
  <rowBreaks count="1" manualBreakCount="1">
    <brk id="2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AK764"/>
  <sheetViews>
    <sheetView view="pageBreakPreview" topLeftCell="A2" zoomScale="93" zoomScaleSheetLayoutView="93" workbookViewId="0">
      <pane xSplit="3" ySplit="7" topLeftCell="D48" activePane="bottomRight" state="frozen"/>
      <selection activeCell="A2" sqref="A2"/>
      <selection pane="topRight" activeCell="D2" sqref="D2"/>
      <selection pane="bottomLeft" activeCell="A11" sqref="A11"/>
      <selection pane="bottomRight" activeCell="G14" sqref="G14"/>
    </sheetView>
  </sheetViews>
  <sheetFormatPr defaultRowHeight="12.75" outlineLevelRow="1" x14ac:dyDescent="0.2"/>
  <cols>
    <col min="1" max="1" width="7" style="34" customWidth="1"/>
    <col min="2" max="2" width="67.42578125" style="37" customWidth="1"/>
    <col min="3" max="3" width="12.140625" style="18" customWidth="1"/>
    <col min="4" max="15" width="10.7109375" style="14" customWidth="1"/>
    <col min="16" max="16" width="8.28515625" style="35" customWidth="1"/>
    <col min="17" max="17" width="8" style="31" customWidth="1"/>
    <col min="18" max="20" width="6.7109375" style="31" customWidth="1"/>
    <col min="21" max="37" width="9.140625" style="31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298"/>
      <c r="B2" s="299"/>
      <c r="C2" s="306"/>
      <c r="D2" s="293"/>
      <c r="E2" s="293"/>
      <c r="F2" s="293"/>
      <c r="G2" s="293"/>
      <c r="H2" s="293"/>
      <c r="I2" s="293"/>
      <c r="J2" s="293"/>
      <c r="K2" s="293"/>
      <c r="L2" s="293"/>
      <c r="M2" s="320" t="s">
        <v>68</v>
      </c>
      <c r="N2" s="320"/>
      <c r="O2" s="320"/>
    </row>
    <row r="3" spans="1:37" ht="20.100000000000001" customHeight="1" x14ac:dyDescent="0.3">
      <c r="A3" s="289"/>
      <c r="B3" s="290"/>
      <c r="C3" s="295"/>
      <c r="D3" s="48"/>
      <c r="E3" s="48"/>
      <c r="F3" s="48"/>
      <c r="G3" s="48"/>
      <c r="H3" s="48"/>
      <c r="I3" s="48"/>
      <c r="J3" s="48"/>
      <c r="K3" s="288"/>
      <c r="L3" s="48"/>
      <c r="M3" s="320" t="s">
        <v>216</v>
      </c>
      <c r="N3" s="320"/>
      <c r="O3" s="320"/>
      <c r="P3" s="13"/>
    </row>
    <row r="4" spans="1:37" ht="20.100000000000001" customHeight="1" x14ac:dyDescent="0.3">
      <c r="A4" s="289"/>
      <c r="B4" s="290"/>
      <c r="C4" s="295"/>
      <c r="D4" s="48"/>
      <c r="E4" s="336" t="s">
        <v>158</v>
      </c>
      <c r="F4" s="336"/>
      <c r="G4" s="307"/>
      <c r="H4" s="48"/>
      <c r="I4" s="48"/>
      <c r="J4" s="48"/>
      <c r="K4" s="288"/>
      <c r="L4" s="288"/>
      <c r="M4" s="48"/>
      <c r="N4" s="288"/>
      <c r="O4" s="69"/>
      <c r="P4" s="13"/>
    </row>
    <row r="5" spans="1:37" ht="20.100000000000001" customHeight="1" x14ac:dyDescent="0.25">
      <c r="A5" s="326" t="s">
        <v>162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66"/>
      <c r="Q5" s="77"/>
    </row>
    <row r="6" spans="1:37" s="22" customFormat="1" ht="35.25" customHeight="1" x14ac:dyDescent="0.2">
      <c r="A6" s="315" t="s">
        <v>170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7" s="15" customFormat="1" ht="29.25" customHeight="1" x14ac:dyDescent="0.2">
      <c r="A7" s="328" t="s">
        <v>0</v>
      </c>
      <c r="B7" s="328" t="s">
        <v>1</v>
      </c>
      <c r="C7" s="341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P7" s="65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8" customHeight="1" x14ac:dyDescent="0.2">
      <c r="A8" s="328"/>
      <c r="B8" s="328"/>
      <c r="C8" s="341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P8" s="65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ht="18.75" customHeight="1" x14ac:dyDescent="0.3">
      <c r="A9" s="185" t="s">
        <v>15</v>
      </c>
      <c r="B9" s="59" t="s">
        <v>155</v>
      </c>
      <c r="C9" s="109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66"/>
    </row>
    <row r="10" spans="1:37" s="20" customFormat="1" ht="18.75" customHeight="1" x14ac:dyDescent="0.3">
      <c r="A10" s="108" t="s">
        <v>16</v>
      </c>
      <c r="B10" s="89" t="s">
        <v>135</v>
      </c>
      <c r="C10" s="189">
        <v>3453.2850389999999</v>
      </c>
      <c r="D10" s="189">
        <v>238.56260600000002</v>
      </c>
      <c r="E10" s="189">
        <v>202.09963600000003</v>
      </c>
      <c r="F10" s="189">
        <v>195.06088099999999</v>
      </c>
      <c r="G10" s="189">
        <v>192.74463699999995</v>
      </c>
      <c r="H10" s="189">
        <v>212.01999999999998</v>
      </c>
      <c r="I10" s="189">
        <v>198.166</v>
      </c>
      <c r="J10" s="189">
        <v>270.41999999999996</v>
      </c>
      <c r="K10" s="189">
        <v>386.125</v>
      </c>
      <c r="L10" s="189">
        <v>431.12800000000004</v>
      </c>
      <c r="M10" s="189">
        <v>427.19894600000003</v>
      </c>
      <c r="N10" s="189">
        <v>368.30845399999998</v>
      </c>
      <c r="O10" s="189">
        <v>331.45087900000004</v>
      </c>
      <c r="P10" s="122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</row>
    <row r="11" spans="1:37" ht="18.75" customHeight="1" x14ac:dyDescent="0.3">
      <c r="A11" s="187" t="s">
        <v>34</v>
      </c>
      <c r="B11" s="88" t="s">
        <v>136</v>
      </c>
      <c r="C11" s="189">
        <v>2705.2669999999998</v>
      </c>
      <c r="D11" s="190">
        <v>195.41399999999999</v>
      </c>
      <c r="E11" s="190">
        <v>156.19300000000001</v>
      </c>
      <c r="F11" s="190">
        <v>146.79900000000001</v>
      </c>
      <c r="G11" s="190">
        <v>148.76599999999999</v>
      </c>
      <c r="H11" s="190">
        <v>146.12700000000001</v>
      </c>
      <c r="I11" s="190">
        <v>141.45699999999999</v>
      </c>
      <c r="J11" s="190">
        <v>197.209</v>
      </c>
      <c r="K11" s="190">
        <v>304.72899999999998</v>
      </c>
      <c r="L11" s="190">
        <v>344.14400000000001</v>
      </c>
      <c r="M11" s="190">
        <v>355.26600000000002</v>
      </c>
      <c r="N11" s="190">
        <v>302.82900000000001</v>
      </c>
      <c r="O11" s="190">
        <v>266.334</v>
      </c>
      <c r="P11" s="67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ht="18.75" customHeight="1" x14ac:dyDescent="0.3">
      <c r="A12" s="187" t="s">
        <v>35</v>
      </c>
      <c r="B12" s="88" t="s">
        <v>137</v>
      </c>
      <c r="C12" s="189">
        <v>452.24922199999997</v>
      </c>
      <c r="D12" s="190">
        <v>23.945063000000001</v>
      </c>
      <c r="E12" s="190">
        <v>30.862169000000002</v>
      </c>
      <c r="F12" s="190">
        <v>32.111441999999997</v>
      </c>
      <c r="G12" s="190">
        <v>32.109547999999997</v>
      </c>
      <c r="H12" s="190">
        <v>46.003999999999998</v>
      </c>
      <c r="I12" s="190">
        <v>38.326999999999998</v>
      </c>
      <c r="J12" s="190">
        <v>48.911999999999999</v>
      </c>
      <c r="K12" s="190">
        <v>49.466000000000001</v>
      </c>
      <c r="L12" s="190">
        <v>51.387</v>
      </c>
      <c r="M12" s="190">
        <v>33.917999999999999</v>
      </c>
      <c r="N12" s="190">
        <v>31.95</v>
      </c>
      <c r="O12" s="190">
        <v>33.256999999999998</v>
      </c>
      <c r="P12" s="68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ht="18.75" customHeight="1" x14ac:dyDescent="0.3">
      <c r="A13" s="187" t="s">
        <v>36</v>
      </c>
      <c r="B13" s="88" t="s">
        <v>75</v>
      </c>
      <c r="C13" s="189">
        <v>295.003578</v>
      </c>
      <c r="D13" s="204">
        <v>19.110607999999999</v>
      </c>
      <c r="E13" s="204">
        <v>15.023624000000002</v>
      </c>
      <c r="F13" s="204">
        <v>16.135978000000001</v>
      </c>
      <c r="G13" s="204">
        <v>11.854089000000002</v>
      </c>
      <c r="H13" s="204">
        <v>19.855</v>
      </c>
      <c r="I13" s="204">
        <v>18.346</v>
      </c>
      <c r="J13" s="204">
        <v>24.245000000000001</v>
      </c>
      <c r="K13" s="204">
        <v>31.841000000000001</v>
      </c>
      <c r="L13" s="204">
        <v>35.481999999999999</v>
      </c>
      <c r="M13" s="204">
        <v>37.899945999999993</v>
      </c>
      <c r="N13" s="204">
        <v>33.426454</v>
      </c>
      <c r="O13" s="204">
        <v>31.783879000000002</v>
      </c>
      <c r="P13" s="68"/>
      <c r="Q13" s="28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18.75" customHeight="1" x14ac:dyDescent="0.3">
      <c r="A14" s="187" t="s">
        <v>37</v>
      </c>
      <c r="B14" s="88" t="s">
        <v>77</v>
      </c>
      <c r="C14" s="189">
        <v>0.765239</v>
      </c>
      <c r="D14" s="190">
        <v>9.2935000000000004E-2</v>
      </c>
      <c r="E14" s="190">
        <v>2.0843E-2</v>
      </c>
      <c r="F14" s="190">
        <v>1.4461000000000002E-2</v>
      </c>
      <c r="G14" s="190">
        <v>1.4999999999999999E-2</v>
      </c>
      <c r="H14" s="190">
        <v>3.4000000000000002E-2</v>
      </c>
      <c r="I14" s="190">
        <v>3.5999999999999997E-2</v>
      </c>
      <c r="J14" s="190">
        <v>5.4000000000000006E-2</v>
      </c>
      <c r="K14" s="190">
        <v>8.8999999999999996E-2</v>
      </c>
      <c r="L14" s="190">
        <v>0.115</v>
      </c>
      <c r="M14" s="190">
        <v>0.115</v>
      </c>
      <c r="N14" s="190">
        <v>0.10299999999999998</v>
      </c>
      <c r="O14" s="190">
        <v>7.6000000000000012E-2</v>
      </c>
      <c r="P14" s="68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8.75" customHeight="1" x14ac:dyDescent="0.3">
      <c r="A15" s="187" t="s">
        <v>17</v>
      </c>
      <c r="B15" s="89" t="s">
        <v>78</v>
      </c>
      <c r="C15" s="189"/>
      <c r="D15" s="191">
        <v>462.77874722222225</v>
      </c>
      <c r="E15" s="191">
        <v>380.36195430107534</v>
      </c>
      <c r="F15" s="191">
        <v>378.39211626984127</v>
      </c>
      <c r="G15" s="191">
        <v>366.99683420741911</v>
      </c>
      <c r="H15" s="191">
        <v>400.55718240594268</v>
      </c>
      <c r="I15" s="191">
        <v>383.19484126984128</v>
      </c>
      <c r="J15" s="191">
        <v>452.57560483870975</v>
      </c>
      <c r="K15" s="191">
        <v>629.0252859477124</v>
      </c>
      <c r="L15" s="191">
        <v>672.21376897533219</v>
      </c>
      <c r="M15" s="191">
        <v>636.13907985452238</v>
      </c>
      <c r="N15" s="191">
        <v>596.85146647509566</v>
      </c>
      <c r="O15" s="191">
        <v>507.7752632200266</v>
      </c>
      <c r="P15" s="66"/>
    </row>
    <row r="16" spans="1:37" ht="18.75" customHeight="1" x14ac:dyDescent="0.3">
      <c r="A16" s="186" t="s">
        <v>60</v>
      </c>
      <c r="B16" s="61" t="s">
        <v>79</v>
      </c>
      <c r="C16" s="190"/>
      <c r="D16" s="192">
        <v>387.72619047619048</v>
      </c>
      <c r="E16" s="192">
        <v>299.90975422427039</v>
      </c>
      <c r="F16" s="192">
        <v>291.26785714285717</v>
      </c>
      <c r="G16" s="192">
        <v>285.6490015360983</v>
      </c>
      <c r="H16" s="192">
        <v>280.58179723502309</v>
      </c>
      <c r="I16" s="192">
        <v>280.66865079365078</v>
      </c>
      <c r="J16" s="192">
        <v>331.33232526881727</v>
      </c>
      <c r="K16" s="192">
        <v>497.92320261437908</v>
      </c>
      <c r="L16" s="192">
        <v>539.18722327640739</v>
      </c>
      <c r="M16" s="192">
        <v>530.5645161290322</v>
      </c>
      <c r="N16" s="192">
        <v>490.44348659003828</v>
      </c>
      <c r="O16" s="192">
        <v>411.46644419725624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ht="18.75" customHeight="1" x14ac:dyDescent="0.3">
      <c r="A17" s="186" t="s">
        <v>61</v>
      </c>
      <c r="B17" s="61" t="s">
        <v>80</v>
      </c>
      <c r="C17" s="190"/>
      <c r="D17" s="192">
        <v>47.510045634920637</v>
      </c>
      <c r="E17" s="192">
        <v>59.259157066052232</v>
      </c>
      <c r="F17" s="192">
        <v>63.713178571428564</v>
      </c>
      <c r="G17" s="192">
        <v>64.414917348740161</v>
      </c>
      <c r="H17" s="192">
        <v>92.288557213930332</v>
      </c>
      <c r="I17" s="192">
        <v>76.045634920634924</v>
      </c>
      <c r="J17" s="192">
        <v>87.655913978494638</v>
      </c>
      <c r="K17" s="192">
        <v>85.878472222222229</v>
      </c>
      <c r="L17" s="192">
        <v>84.335685483870975</v>
      </c>
      <c r="M17" s="192">
        <v>53.633776091081593</v>
      </c>
      <c r="N17" s="192">
        <v>57.381465517241374</v>
      </c>
      <c r="O17" s="192">
        <v>52.588551549652117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ht="18.75" customHeight="1" x14ac:dyDescent="0.3">
      <c r="A18" s="186" t="s">
        <v>62</v>
      </c>
      <c r="B18" s="61" t="s">
        <v>76</v>
      </c>
      <c r="C18" s="190"/>
      <c r="D18" s="192">
        <v>26.542511111111111</v>
      </c>
      <c r="E18" s="192">
        <v>20.193043010752692</v>
      </c>
      <c r="F18" s="192">
        <v>22.411080555555557</v>
      </c>
      <c r="G18" s="192">
        <v>15.932915322580648</v>
      </c>
      <c r="H18" s="192">
        <v>26.686827956989248</v>
      </c>
      <c r="I18" s="192">
        <v>25.480555555555554</v>
      </c>
      <c r="J18" s="192">
        <v>32.587365591397848</v>
      </c>
      <c r="K18" s="192">
        <v>44.223611111111111</v>
      </c>
      <c r="L18" s="192">
        <v>47.69086021505376</v>
      </c>
      <c r="M18" s="192">
        <v>50.940787634408586</v>
      </c>
      <c r="N18" s="192">
        <v>48.026514367816091</v>
      </c>
      <c r="O18" s="192">
        <v>42.720267473118277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18.75" customHeight="1" x14ac:dyDescent="0.3">
      <c r="A19" s="186" t="s">
        <v>63</v>
      </c>
      <c r="B19" s="61" t="s">
        <v>149</v>
      </c>
      <c r="C19" s="190"/>
      <c r="D19" s="192">
        <v>1</v>
      </c>
      <c r="E19" s="192">
        <v>1</v>
      </c>
      <c r="F19" s="192">
        <v>1</v>
      </c>
      <c r="G19" s="192">
        <v>1</v>
      </c>
      <c r="H19" s="192">
        <v>1</v>
      </c>
      <c r="I19" s="192">
        <v>1</v>
      </c>
      <c r="J19" s="192">
        <v>1</v>
      </c>
      <c r="K19" s="192">
        <v>1</v>
      </c>
      <c r="L19" s="192">
        <v>1</v>
      </c>
      <c r="M19" s="192">
        <v>1</v>
      </c>
      <c r="N19" s="192">
        <v>1</v>
      </c>
      <c r="O19" s="192">
        <v>1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ht="18.75" hidden="1" customHeight="1" outlineLevel="1" x14ac:dyDescent="0.3">
      <c r="A20" s="186"/>
      <c r="B20" s="61"/>
      <c r="C20" s="190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ht="18.75" customHeight="1" collapsed="1" x14ac:dyDescent="0.3">
      <c r="A21" s="108" t="s">
        <v>18</v>
      </c>
      <c r="B21" s="89" t="s">
        <v>109</v>
      </c>
      <c r="C21" s="220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66"/>
    </row>
    <row r="22" spans="1:37" ht="18.75" customHeight="1" x14ac:dyDescent="0.3">
      <c r="A22" s="187" t="s">
        <v>19</v>
      </c>
      <c r="B22" s="90" t="s">
        <v>81</v>
      </c>
      <c r="C22" s="220">
        <f>C23+C24+C25+C28</f>
        <v>562</v>
      </c>
      <c r="D22" s="198"/>
      <c r="E22" s="198"/>
      <c r="F22" s="198">
        <f t="shared" ref="F22" si="0">F23+F24+F25+F26+F27+F28</f>
        <v>60</v>
      </c>
      <c r="G22" s="198">
        <f>G23+G24+G25+G28</f>
        <v>114</v>
      </c>
      <c r="H22" s="198">
        <f>H23+H24+H25+H28</f>
        <v>189</v>
      </c>
      <c r="I22" s="198">
        <f>I23+I24+I25+I28</f>
        <v>113</v>
      </c>
      <c r="J22" s="198">
        <f>J23+J24+J25</f>
        <v>86</v>
      </c>
      <c r="K22" s="198"/>
      <c r="L22" s="198"/>
      <c r="M22" s="198"/>
      <c r="N22" s="198"/>
      <c r="O22" s="198"/>
      <c r="P22" s="46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ht="37.5" customHeight="1" x14ac:dyDescent="0.3">
      <c r="A23" s="187" t="s">
        <v>49</v>
      </c>
      <c r="B23" s="61" t="s">
        <v>82</v>
      </c>
      <c r="C23" s="220">
        <f t="shared" ref="C23:C28" si="1">D23+E23+F23+G23+H23+I23+J23+K23+L23+M23+N23+O23</f>
        <v>2</v>
      </c>
      <c r="D23" s="198"/>
      <c r="E23" s="198"/>
      <c r="F23" s="198"/>
      <c r="G23" s="198"/>
      <c r="H23" s="198"/>
      <c r="I23" s="198">
        <v>2</v>
      </c>
      <c r="J23" s="198"/>
      <c r="K23" s="198"/>
      <c r="L23" s="198"/>
      <c r="M23" s="198"/>
      <c r="N23" s="198"/>
      <c r="O23" s="198"/>
      <c r="P23" s="66"/>
    </row>
    <row r="24" spans="1:37" ht="18.75" customHeight="1" x14ac:dyDescent="0.3">
      <c r="A24" s="187" t="s">
        <v>50</v>
      </c>
      <c r="B24" s="90" t="s">
        <v>134</v>
      </c>
      <c r="C24" s="220">
        <f t="shared" si="1"/>
        <v>238</v>
      </c>
      <c r="D24" s="198"/>
      <c r="E24" s="198"/>
      <c r="F24" s="198">
        <v>50</v>
      </c>
      <c r="G24" s="198">
        <v>62</v>
      </c>
      <c r="H24" s="198">
        <v>126</v>
      </c>
      <c r="I24" s="198"/>
      <c r="J24" s="198"/>
      <c r="K24" s="198"/>
      <c r="L24" s="198"/>
      <c r="M24" s="198"/>
      <c r="N24" s="198"/>
      <c r="O24" s="198"/>
      <c r="P24" s="66"/>
    </row>
    <row r="25" spans="1:37" ht="18.75" customHeight="1" x14ac:dyDescent="0.3">
      <c r="A25" s="316" t="s">
        <v>51</v>
      </c>
      <c r="B25" s="90" t="s">
        <v>84</v>
      </c>
      <c r="C25" s="220">
        <f t="shared" si="1"/>
        <v>281</v>
      </c>
      <c r="D25" s="198"/>
      <c r="E25" s="198"/>
      <c r="F25" s="198"/>
      <c r="G25" s="198">
        <v>40</v>
      </c>
      <c r="H25" s="198">
        <v>52</v>
      </c>
      <c r="I25" s="198">
        <v>103</v>
      </c>
      <c r="J25" s="198">
        <v>86</v>
      </c>
      <c r="K25" s="198"/>
      <c r="L25" s="198"/>
      <c r="M25" s="198"/>
      <c r="N25" s="198"/>
      <c r="O25" s="198"/>
      <c r="P25" s="66"/>
    </row>
    <row r="26" spans="1:37" ht="18.75" customHeight="1" x14ac:dyDescent="0.3">
      <c r="A26" s="342"/>
      <c r="B26" s="222" t="s">
        <v>45</v>
      </c>
      <c r="C26" s="220">
        <f t="shared" si="1"/>
        <v>5</v>
      </c>
      <c r="D26" s="198"/>
      <c r="E26" s="198"/>
      <c r="F26" s="198"/>
      <c r="G26" s="198"/>
      <c r="H26" s="198">
        <v>2</v>
      </c>
      <c r="I26" s="198">
        <v>3</v>
      </c>
      <c r="J26" s="198"/>
      <c r="K26" s="198"/>
      <c r="L26" s="198"/>
      <c r="M26" s="198"/>
      <c r="N26" s="198"/>
      <c r="O26" s="198"/>
      <c r="P26" s="66"/>
    </row>
    <row r="27" spans="1:37" ht="18.75" customHeight="1" x14ac:dyDescent="0.3">
      <c r="A27" s="317"/>
      <c r="B27" s="222" t="s">
        <v>46</v>
      </c>
      <c r="C27" s="220">
        <f t="shared" si="1"/>
        <v>276</v>
      </c>
      <c r="D27" s="198"/>
      <c r="E27" s="198"/>
      <c r="F27" s="198"/>
      <c r="G27" s="198">
        <v>40</v>
      </c>
      <c r="H27" s="198">
        <v>50</v>
      </c>
      <c r="I27" s="198">
        <v>100</v>
      </c>
      <c r="J27" s="198">
        <v>86</v>
      </c>
      <c r="K27" s="198"/>
      <c r="L27" s="198"/>
      <c r="M27" s="198"/>
      <c r="N27" s="198"/>
      <c r="O27" s="198"/>
      <c r="P27" s="66"/>
    </row>
    <row r="28" spans="1:37" ht="18.75" customHeight="1" x14ac:dyDescent="0.3">
      <c r="A28" s="187" t="s">
        <v>52</v>
      </c>
      <c r="B28" s="90" t="s">
        <v>127</v>
      </c>
      <c r="C28" s="220">
        <f t="shared" si="1"/>
        <v>41</v>
      </c>
      <c r="D28" s="198"/>
      <c r="E28" s="198"/>
      <c r="F28" s="198">
        <v>10</v>
      </c>
      <c r="G28" s="180">
        <v>12</v>
      </c>
      <c r="H28" s="180">
        <v>11</v>
      </c>
      <c r="I28" s="180">
        <v>8</v>
      </c>
      <c r="J28" s="198"/>
      <c r="K28" s="198"/>
      <c r="L28" s="198"/>
      <c r="M28" s="198"/>
      <c r="N28" s="198"/>
      <c r="O28" s="198"/>
      <c r="P28" s="66"/>
    </row>
    <row r="29" spans="1:37" ht="18.75" hidden="1" customHeight="1" outlineLevel="1" x14ac:dyDescent="0.3">
      <c r="A29" s="187"/>
      <c r="B29" s="90"/>
      <c r="C29" s="109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66"/>
    </row>
    <row r="30" spans="1:37" s="6" customFormat="1" ht="18.75" customHeight="1" collapsed="1" x14ac:dyDescent="0.3">
      <c r="A30" s="108" t="s">
        <v>20</v>
      </c>
      <c r="B30" s="251" t="s">
        <v>138</v>
      </c>
      <c r="C30" s="109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69"/>
    </row>
    <row r="31" spans="1:37" ht="18.75" customHeight="1" x14ac:dyDescent="0.3">
      <c r="A31" s="335" t="s">
        <v>21</v>
      </c>
      <c r="B31" s="90" t="s">
        <v>86</v>
      </c>
      <c r="C31" s="109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66"/>
    </row>
    <row r="32" spans="1:37" ht="18.75" customHeight="1" x14ac:dyDescent="0.3">
      <c r="A32" s="335"/>
      <c r="B32" s="222" t="s">
        <v>48</v>
      </c>
      <c r="C32" s="109">
        <f t="shared" ref="C32:C62" si="2">D32+E32+F32+G32+H32+I32+J32+K32+L32+M32+N32+O32</f>
        <v>318.97000000000003</v>
      </c>
      <c r="D32" s="225">
        <v>6</v>
      </c>
      <c r="E32" s="225">
        <v>4.4000000000000004</v>
      </c>
      <c r="F32" s="225">
        <v>3</v>
      </c>
      <c r="G32" s="225">
        <v>4.2</v>
      </c>
      <c r="H32" s="225">
        <v>5</v>
      </c>
      <c r="I32" s="225">
        <v>68.099999999999994</v>
      </c>
      <c r="J32" s="225">
        <v>6</v>
      </c>
      <c r="K32" s="225">
        <v>17.3</v>
      </c>
      <c r="L32" s="225">
        <v>30</v>
      </c>
      <c r="M32" s="225">
        <v>90</v>
      </c>
      <c r="N32" s="225">
        <v>80</v>
      </c>
      <c r="O32" s="225">
        <v>4.97</v>
      </c>
      <c r="P32" s="125"/>
    </row>
    <row r="33" spans="1:37" ht="18.75" customHeight="1" x14ac:dyDescent="0.3">
      <c r="A33" s="335" t="s">
        <v>22</v>
      </c>
      <c r="B33" s="61" t="s">
        <v>87</v>
      </c>
      <c r="C33" s="109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66"/>
    </row>
    <row r="34" spans="1:37" ht="18.75" customHeight="1" x14ac:dyDescent="0.3">
      <c r="A34" s="335"/>
      <c r="B34" s="222" t="s">
        <v>124</v>
      </c>
      <c r="C34" s="109">
        <f t="shared" si="2"/>
        <v>0.20699999999999999</v>
      </c>
      <c r="D34" s="225"/>
      <c r="E34" s="225"/>
      <c r="F34" s="225"/>
      <c r="G34" s="225"/>
      <c r="H34" s="225">
        <v>6.0999999999999999E-2</v>
      </c>
      <c r="I34" s="225">
        <v>8.6999999999999994E-2</v>
      </c>
      <c r="J34" s="225">
        <v>5.8999999999999997E-2</v>
      </c>
      <c r="K34" s="225"/>
      <c r="L34" s="225"/>
      <c r="M34" s="225"/>
      <c r="N34" s="225"/>
      <c r="O34" s="225"/>
      <c r="P34" s="66"/>
    </row>
    <row r="35" spans="1:37" ht="18.75" customHeight="1" x14ac:dyDescent="0.3">
      <c r="A35" s="318" t="s">
        <v>23</v>
      </c>
      <c r="B35" s="222" t="s">
        <v>90</v>
      </c>
      <c r="C35" s="109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66"/>
    </row>
    <row r="36" spans="1:37" ht="18.75" customHeight="1" x14ac:dyDescent="0.3">
      <c r="A36" s="340"/>
      <c r="B36" s="222" t="s">
        <v>66</v>
      </c>
      <c r="C36" s="109">
        <f t="shared" si="2"/>
        <v>2.3315000000000001</v>
      </c>
      <c r="D36" s="228"/>
      <c r="E36" s="228"/>
      <c r="F36" s="228"/>
      <c r="G36" s="228"/>
      <c r="H36" s="228">
        <v>0.5</v>
      </c>
      <c r="I36" s="228">
        <v>0.57999999999999996</v>
      </c>
      <c r="J36" s="228">
        <v>0.7</v>
      </c>
      <c r="K36" s="228">
        <v>0.55149999999999999</v>
      </c>
      <c r="L36" s="228"/>
      <c r="M36" s="228"/>
      <c r="N36" s="228"/>
      <c r="O36" s="228"/>
      <c r="P36" s="66"/>
    </row>
    <row r="37" spans="1:37" s="17" customFormat="1" ht="18.75" customHeight="1" x14ac:dyDescent="0.3">
      <c r="A37" s="337" t="s">
        <v>24</v>
      </c>
      <c r="B37" s="218" t="s">
        <v>93</v>
      </c>
      <c r="C37" s="109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71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</row>
    <row r="38" spans="1:37" s="17" customFormat="1" ht="18.75" customHeight="1" x14ac:dyDescent="0.3">
      <c r="A38" s="337"/>
      <c r="B38" s="222" t="s">
        <v>124</v>
      </c>
      <c r="C38" s="109">
        <f t="shared" si="2"/>
        <v>2.8479999999999999</v>
      </c>
      <c r="D38" s="235"/>
      <c r="E38" s="235"/>
      <c r="F38" s="235"/>
      <c r="G38" s="235"/>
      <c r="H38" s="235">
        <v>0.46</v>
      </c>
      <c r="I38" s="235">
        <v>0.46</v>
      </c>
      <c r="J38" s="235">
        <v>0.45</v>
      </c>
      <c r="K38" s="235">
        <v>0.65</v>
      </c>
      <c r="L38" s="235">
        <v>0.82799999999999996</v>
      </c>
      <c r="M38" s="235"/>
      <c r="N38" s="235"/>
      <c r="O38" s="235"/>
      <c r="P38" s="71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</row>
    <row r="39" spans="1:37" ht="18.75" customHeight="1" x14ac:dyDescent="0.3">
      <c r="A39" s="337" t="s">
        <v>25</v>
      </c>
      <c r="B39" s="90" t="s">
        <v>94</v>
      </c>
      <c r="C39" s="109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66"/>
    </row>
    <row r="40" spans="1:37" ht="18.75" customHeight="1" x14ac:dyDescent="0.3">
      <c r="A40" s="337"/>
      <c r="B40" s="222" t="s">
        <v>124</v>
      </c>
      <c r="C40" s="109">
        <f t="shared" si="2"/>
        <v>17.77</v>
      </c>
      <c r="D40" s="225"/>
      <c r="E40" s="225"/>
      <c r="F40" s="225"/>
      <c r="G40" s="225"/>
      <c r="H40" s="225">
        <v>4</v>
      </c>
      <c r="I40" s="225">
        <v>4</v>
      </c>
      <c r="J40" s="225">
        <v>4</v>
      </c>
      <c r="K40" s="225">
        <v>4</v>
      </c>
      <c r="L40" s="225">
        <v>1.77</v>
      </c>
      <c r="M40" s="225"/>
      <c r="N40" s="225"/>
      <c r="O40" s="225"/>
      <c r="P40" s="66"/>
    </row>
    <row r="41" spans="1:37" ht="18.75" customHeight="1" x14ac:dyDescent="0.3">
      <c r="A41" s="335" t="s">
        <v>26</v>
      </c>
      <c r="B41" s="90" t="s">
        <v>97</v>
      </c>
      <c r="C41" s="109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66"/>
    </row>
    <row r="42" spans="1:37" ht="18.75" customHeight="1" x14ac:dyDescent="0.3">
      <c r="A42" s="335"/>
      <c r="B42" s="222" t="s">
        <v>124</v>
      </c>
      <c r="C42" s="109">
        <f t="shared" si="2"/>
        <v>0.157</v>
      </c>
      <c r="D42" s="225"/>
      <c r="E42" s="225"/>
      <c r="F42" s="225"/>
      <c r="G42" s="225"/>
      <c r="H42" s="225"/>
      <c r="I42" s="225">
        <v>3.5000000000000003E-2</v>
      </c>
      <c r="J42" s="225">
        <v>3.5000000000000003E-2</v>
      </c>
      <c r="K42" s="225">
        <v>3.5000000000000003E-2</v>
      </c>
      <c r="L42" s="225">
        <v>5.1999999999999998E-2</v>
      </c>
      <c r="M42" s="225"/>
      <c r="N42" s="225"/>
      <c r="O42" s="225"/>
      <c r="P42" s="66"/>
    </row>
    <row r="43" spans="1:37" ht="18.75" customHeight="1" x14ac:dyDescent="0.3">
      <c r="A43" s="335" t="s">
        <v>33</v>
      </c>
      <c r="B43" s="90" t="s">
        <v>100</v>
      </c>
      <c r="C43" s="109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66"/>
    </row>
    <row r="44" spans="1:37" ht="18.75" customHeight="1" x14ac:dyDescent="0.3">
      <c r="A44" s="335"/>
      <c r="B44" s="222" t="s">
        <v>124</v>
      </c>
      <c r="C44" s="109">
        <f t="shared" si="2"/>
        <v>0.30499999999999999</v>
      </c>
      <c r="D44" s="225"/>
      <c r="E44" s="225"/>
      <c r="F44" s="225"/>
      <c r="G44" s="225"/>
      <c r="H44" s="225"/>
      <c r="I44" s="225"/>
      <c r="J44" s="254">
        <v>0.06</v>
      </c>
      <c r="K44" s="225">
        <v>6.0999999999999999E-2</v>
      </c>
      <c r="L44" s="254">
        <v>6.0999999999999999E-2</v>
      </c>
      <c r="M44" s="254">
        <v>6.2E-2</v>
      </c>
      <c r="N44" s="228">
        <v>6.0999999999999999E-2</v>
      </c>
      <c r="O44" s="225"/>
      <c r="P44" s="92"/>
    </row>
    <row r="45" spans="1:37" ht="18.75" customHeight="1" x14ac:dyDescent="0.3">
      <c r="A45" s="335" t="s">
        <v>27</v>
      </c>
      <c r="B45" s="90" t="s">
        <v>101</v>
      </c>
      <c r="C45" s="109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66"/>
    </row>
    <row r="46" spans="1:37" s="17" customFormat="1" ht="18.75" customHeight="1" x14ac:dyDescent="0.3">
      <c r="A46" s="335"/>
      <c r="B46" s="221" t="s">
        <v>124</v>
      </c>
      <c r="C46" s="109">
        <f t="shared" si="2"/>
        <v>0.38500000000000001</v>
      </c>
      <c r="D46" s="235"/>
      <c r="E46" s="235"/>
      <c r="F46" s="235"/>
      <c r="G46" s="235"/>
      <c r="H46" s="235"/>
      <c r="I46" s="235">
        <v>0.1</v>
      </c>
      <c r="J46" s="235">
        <v>0.05</v>
      </c>
      <c r="K46" s="235">
        <v>0.08</v>
      </c>
      <c r="L46" s="235">
        <v>0.05</v>
      </c>
      <c r="M46" s="235">
        <v>0.05</v>
      </c>
      <c r="N46" s="235">
        <v>5.5E-2</v>
      </c>
      <c r="O46" s="235"/>
      <c r="P46" s="126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</row>
    <row r="47" spans="1:37" ht="19.5" customHeight="1" x14ac:dyDescent="0.3">
      <c r="A47" s="335" t="s">
        <v>28</v>
      </c>
      <c r="B47" s="60" t="s">
        <v>228</v>
      </c>
      <c r="C47" s="109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66"/>
    </row>
    <row r="48" spans="1:37" ht="18.75" customHeight="1" x14ac:dyDescent="0.3">
      <c r="A48" s="335"/>
      <c r="B48" s="222" t="s">
        <v>124</v>
      </c>
      <c r="C48" s="109">
        <f t="shared" si="2"/>
        <v>2.5920000000000001</v>
      </c>
      <c r="D48" s="225"/>
      <c r="E48" s="225"/>
      <c r="F48" s="225"/>
      <c r="G48" s="225"/>
      <c r="H48" s="225"/>
      <c r="I48" s="225"/>
      <c r="J48" s="225"/>
      <c r="K48" s="225">
        <v>0.41399999999999998</v>
      </c>
      <c r="L48" s="225">
        <v>0.56999999999999995</v>
      </c>
      <c r="M48" s="225">
        <v>0.64800000000000002</v>
      </c>
      <c r="N48" s="225">
        <v>0.56999999999999995</v>
      </c>
      <c r="O48" s="225">
        <v>0.39</v>
      </c>
      <c r="P48" s="127"/>
    </row>
    <row r="49" spans="1:37" ht="18.75" customHeight="1" x14ac:dyDescent="0.3">
      <c r="A49" s="335" t="s">
        <v>29</v>
      </c>
      <c r="B49" s="61" t="s">
        <v>106</v>
      </c>
      <c r="C49" s="109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66"/>
    </row>
    <row r="50" spans="1:37" ht="18.75" customHeight="1" x14ac:dyDescent="0.3">
      <c r="A50" s="335"/>
      <c r="B50" s="222" t="s">
        <v>124</v>
      </c>
      <c r="C50" s="109">
        <f t="shared" si="2"/>
        <v>0.55400000000000005</v>
      </c>
      <c r="D50" s="225"/>
      <c r="E50" s="225"/>
      <c r="F50" s="225"/>
      <c r="G50" s="225">
        <v>0.154</v>
      </c>
      <c r="H50" s="225">
        <v>0.2</v>
      </c>
      <c r="I50" s="225">
        <v>0.2</v>
      </c>
      <c r="J50" s="225"/>
      <c r="K50" s="225"/>
      <c r="L50" s="225"/>
      <c r="M50" s="225"/>
      <c r="N50" s="225"/>
      <c r="O50" s="225"/>
      <c r="P50" s="66"/>
    </row>
    <row r="51" spans="1:37" ht="37.5" customHeight="1" x14ac:dyDescent="0.3">
      <c r="A51" s="335" t="s">
        <v>30</v>
      </c>
      <c r="B51" s="61" t="s">
        <v>140</v>
      </c>
      <c r="C51" s="10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66"/>
    </row>
    <row r="52" spans="1:37" ht="18.75" customHeight="1" x14ac:dyDescent="0.3">
      <c r="A52" s="335"/>
      <c r="B52" s="222" t="s">
        <v>124</v>
      </c>
      <c r="C52" s="109">
        <f t="shared" si="2"/>
        <v>0.11600000000000001</v>
      </c>
      <c r="D52" s="228"/>
      <c r="E52" s="228"/>
      <c r="F52" s="228"/>
      <c r="G52" s="228"/>
      <c r="H52" s="228"/>
      <c r="I52" s="228">
        <v>0.11600000000000001</v>
      </c>
      <c r="J52" s="228"/>
      <c r="K52" s="228"/>
      <c r="L52" s="225"/>
      <c r="M52" s="225"/>
      <c r="N52" s="225"/>
      <c r="O52" s="225"/>
      <c r="P52" s="66"/>
    </row>
    <row r="53" spans="1:37" s="5" customFormat="1" ht="18.75" customHeight="1" x14ac:dyDescent="0.3">
      <c r="A53" s="335" t="s">
        <v>31</v>
      </c>
      <c r="B53" s="90" t="s">
        <v>108</v>
      </c>
      <c r="C53" s="109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70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s="5" customFormat="1" ht="18.75" customHeight="1" x14ac:dyDescent="0.3">
      <c r="A54" s="335"/>
      <c r="B54" s="222" t="s">
        <v>124</v>
      </c>
      <c r="C54" s="109">
        <f t="shared" si="2"/>
        <v>3.1619999999999999</v>
      </c>
      <c r="D54" s="225"/>
      <c r="E54" s="225"/>
      <c r="F54" s="225"/>
      <c r="G54" s="225"/>
      <c r="H54" s="225"/>
      <c r="I54" s="225">
        <v>0.7</v>
      </c>
      <c r="J54" s="225">
        <v>1</v>
      </c>
      <c r="K54" s="228">
        <v>0.95</v>
      </c>
      <c r="L54" s="225">
        <v>0.51200000000000001</v>
      </c>
      <c r="M54" s="228"/>
      <c r="N54" s="228"/>
      <c r="O54" s="225"/>
      <c r="P54" s="70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</row>
    <row r="55" spans="1:37" ht="22.5" customHeight="1" x14ac:dyDescent="0.3">
      <c r="A55" s="335" t="s">
        <v>32</v>
      </c>
      <c r="B55" s="61" t="s">
        <v>224</v>
      </c>
      <c r="C55" s="109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66"/>
    </row>
    <row r="56" spans="1:37" ht="18.75" customHeight="1" x14ac:dyDescent="0.3">
      <c r="A56" s="335"/>
      <c r="B56" s="222" t="s">
        <v>124</v>
      </c>
      <c r="C56" s="109">
        <f t="shared" si="2"/>
        <v>1.4735</v>
      </c>
      <c r="D56" s="225">
        <v>5.0000000000000001E-4</v>
      </c>
      <c r="E56" s="225">
        <v>2.0000000000000001E-4</v>
      </c>
      <c r="F56" s="225">
        <v>2.0000000000000001E-4</v>
      </c>
      <c r="G56" s="225">
        <v>2.0000000000000001E-4</v>
      </c>
      <c r="H56" s="225">
        <v>2.0000000000000001E-4</v>
      </c>
      <c r="I56" s="225">
        <v>2.0000000000000001E-4</v>
      </c>
      <c r="J56" s="225">
        <v>1E-3</v>
      </c>
      <c r="K56" s="225">
        <v>0.28699999999999998</v>
      </c>
      <c r="L56" s="225">
        <v>0.30099999999999999</v>
      </c>
      <c r="M56" s="225">
        <v>0.30599999999999999</v>
      </c>
      <c r="N56" s="225">
        <v>0.29399999999999998</v>
      </c>
      <c r="O56" s="225">
        <v>0.28299999999999997</v>
      </c>
      <c r="P56" s="125"/>
    </row>
    <row r="57" spans="1:37" ht="37.5" customHeight="1" x14ac:dyDescent="0.3">
      <c r="A57" s="335" t="s">
        <v>40</v>
      </c>
      <c r="B57" s="61" t="s">
        <v>125</v>
      </c>
      <c r="C57" s="109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66"/>
    </row>
    <row r="58" spans="1:37" ht="18.75" customHeight="1" x14ac:dyDescent="0.3">
      <c r="A58" s="335"/>
      <c r="B58" s="222" t="s">
        <v>139</v>
      </c>
      <c r="C58" s="109">
        <f t="shared" si="2"/>
        <v>12.835000000000003</v>
      </c>
      <c r="D58" s="225"/>
      <c r="E58" s="225"/>
      <c r="F58" s="225"/>
      <c r="G58" s="228">
        <v>1.4975000000000001</v>
      </c>
      <c r="H58" s="228">
        <v>1.4975000000000001</v>
      </c>
      <c r="I58" s="228">
        <v>1.4975000000000001</v>
      </c>
      <c r="J58" s="228">
        <v>1.4975000000000001</v>
      </c>
      <c r="K58" s="228">
        <v>1.4975000000000001</v>
      </c>
      <c r="L58" s="228">
        <v>1.4975000000000001</v>
      </c>
      <c r="M58" s="228">
        <v>1.925</v>
      </c>
      <c r="N58" s="228">
        <v>1.925</v>
      </c>
      <c r="O58" s="225"/>
      <c r="P58" s="66"/>
    </row>
    <row r="59" spans="1:37" ht="18.75" customHeight="1" x14ac:dyDescent="0.3">
      <c r="A59" s="335"/>
      <c r="B59" s="222" t="s">
        <v>124</v>
      </c>
      <c r="C59" s="109">
        <f t="shared" si="2"/>
        <v>30.102</v>
      </c>
      <c r="D59" s="225"/>
      <c r="E59" s="225"/>
      <c r="F59" s="225"/>
      <c r="G59" s="228">
        <v>3.512</v>
      </c>
      <c r="H59" s="228">
        <v>3.512</v>
      </c>
      <c r="I59" s="228">
        <v>3.512</v>
      </c>
      <c r="J59" s="228">
        <v>3.512</v>
      </c>
      <c r="K59" s="228">
        <v>3.512</v>
      </c>
      <c r="L59" s="228">
        <v>3.512</v>
      </c>
      <c r="M59" s="228">
        <v>4.5149999999999997</v>
      </c>
      <c r="N59" s="228">
        <v>4.5149999999999997</v>
      </c>
      <c r="O59" s="225"/>
      <c r="P59" s="66"/>
    </row>
    <row r="60" spans="1:37" ht="38.25" customHeight="1" x14ac:dyDescent="0.3">
      <c r="A60" s="335" t="s">
        <v>41</v>
      </c>
      <c r="B60" s="61" t="s">
        <v>126</v>
      </c>
      <c r="C60" s="109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66"/>
    </row>
    <row r="61" spans="1:37" ht="18.75" customHeight="1" x14ac:dyDescent="0.3">
      <c r="A61" s="335"/>
      <c r="B61" s="222" t="s">
        <v>139</v>
      </c>
      <c r="C61" s="109">
        <f t="shared" si="2"/>
        <v>1.8695599999999999</v>
      </c>
      <c r="D61" s="225"/>
      <c r="E61" s="225"/>
      <c r="F61" s="225"/>
      <c r="G61" s="228">
        <v>0.21826000000000001</v>
      </c>
      <c r="H61" s="228">
        <v>0.21826000000000001</v>
      </c>
      <c r="I61" s="228">
        <v>0.21826000000000001</v>
      </c>
      <c r="J61" s="228">
        <v>0.21826000000000001</v>
      </c>
      <c r="K61" s="228">
        <v>0.21826000000000001</v>
      </c>
      <c r="L61" s="228">
        <v>0.21826000000000001</v>
      </c>
      <c r="M61" s="228">
        <v>0.28000000000000003</v>
      </c>
      <c r="N61" s="228">
        <v>0.28000000000000003</v>
      </c>
      <c r="O61" s="225"/>
      <c r="P61" s="66"/>
    </row>
    <row r="62" spans="1:37" ht="18.75" customHeight="1" x14ac:dyDescent="0.3">
      <c r="A62" s="335"/>
      <c r="B62" s="222" t="s">
        <v>124</v>
      </c>
      <c r="C62" s="109">
        <f t="shared" si="2"/>
        <v>6.5949600000000004</v>
      </c>
      <c r="D62" s="225"/>
      <c r="E62" s="225"/>
      <c r="F62" s="225"/>
      <c r="G62" s="228">
        <v>0.76941000000000004</v>
      </c>
      <c r="H62" s="228">
        <v>0.76941000000000004</v>
      </c>
      <c r="I62" s="228">
        <v>0.76941000000000004</v>
      </c>
      <c r="J62" s="228">
        <v>0.76941000000000004</v>
      </c>
      <c r="K62" s="228">
        <v>0.76941000000000004</v>
      </c>
      <c r="L62" s="228">
        <v>0.76941000000000004</v>
      </c>
      <c r="M62" s="228">
        <v>0.98924999999999996</v>
      </c>
      <c r="N62" s="228">
        <v>0.98924999999999996</v>
      </c>
      <c r="O62" s="225"/>
      <c r="P62" s="66"/>
    </row>
    <row r="63" spans="1:37" s="46" customFormat="1" ht="20.25" x14ac:dyDescent="0.25">
      <c r="A63" s="64"/>
      <c r="B63" s="84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297" t="s">
        <v>221</v>
      </c>
      <c r="P63" s="64"/>
    </row>
    <row r="64" spans="1:37" ht="12.95" customHeight="1" x14ac:dyDescent="0.2">
      <c r="B64" s="45"/>
      <c r="C64" s="21"/>
      <c r="D64" s="21"/>
      <c r="E64" s="21"/>
      <c r="F64" s="21"/>
      <c r="G64" s="21"/>
      <c r="H64" s="21"/>
      <c r="I64" s="21"/>
    </row>
    <row r="65" spans="2:2" ht="12.95" customHeight="1" x14ac:dyDescent="0.2">
      <c r="B65" s="34"/>
    </row>
    <row r="66" spans="2:2" ht="12.95" customHeight="1" x14ac:dyDescent="0.2">
      <c r="B66" s="34"/>
    </row>
    <row r="67" spans="2:2" ht="12.95" customHeight="1" x14ac:dyDescent="0.2">
      <c r="B67" s="34"/>
    </row>
    <row r="68" spans="2:2" ht="12.95" customHeight="1" x14ac:dyDescent="0.2">
      <c r="B68" s="34"/>
    </row>
    <row r="69" spans="2:2" ht="12.95" customHeight="1" x14ac:dyDescent="0.2">
      <c r="B69" s="34"/>
    </row>
    <row r="70" spans="2:2" ht="12.95" customHeight="1" x14ac:dyDescent="0.2">
      <c r="B70" s="34"/>
    </row>
    <row r="71" spans="2:2" ht="12.95" customHeight="1" x14ac:dyDescent="0.2">
      <c r="B71" s="34"/>
    </row>
    <row r="72" spans="2:2" ht="12.95" customHeight="1" x14ac:dyDescent="0.2">
      <c r="B72" s="34"/>
    </row>
    <row r="73" spans="2:2" ht="12.95" customHeight="1" x14ac:dyDescent="0.2">
      <c r="B73" s="34"/>
    </row>
    <row r="74" spans="2:2" ht="12.95" customHeight="1" x14ac:dyDescent="0.2">
      <c r="B74" s="34"/>
    </row>
    <row r="75" spans="2:2" ht="12.95" customHeight="1" x14ac:dyDescent="0.2">
      <c r="B75" s="34"/>
    </row>
    <row r="76" spans="2:2" ht="12.95" customHeight="1" x14ac:dyDescent="0.2">
      <c r="B76" s="34"/>
    </row>
    <row r="77" spans="2:2" ht="12.95" customHeight="1" x14ac:dyDescent="0.2">
      <c r="B77" s="34"/>
    </row>
    <row r="78" spans="2:2" ht="12.95" customHeight="1" x14ac:dyDescent="0.2">
      <c r="B78" s="34"/>
    </row>
    <row r="79" spans="2:2" ht="12.95" customHeight="1" x14ac:dyDescent="0.2">
      <c r="B79" s="34"/>
    </row>
    <row r="80" spans="2:2" ht="12.95" customHeight="1" x14ac:dyDescent="0.2">
      <c r="B80" s="34"/>
    </row>
    <row r="81" spans="2:2" ht="12.95" customHeight="1" x14ac:dyDescent="0.2">
      <c r="B81" s="34"/>
    </row>
    <row r="82" spans="2:2" ht="12.95" customHeight="1" x14ac:dyDescent="0.2">
      <c r="B82" s="34"/>
    </row>
    <row r="83" spans="2:2" ht="12.95" customHeight="1" x14ac:dyDescent="0.2">
      <c r="B83" s="34"/>
    </row>
    <row r="84" spans="2:2" ht="12.95" customHeight="1" x14ac:dyDescent="0.2">
      <c r="B84" s="34"/>
    </row>
    <row r="85" spans="2:2" ht="12.95" customHeight="1" x14ac:dyDescent="0.2">
      <c r="B85" s="34"/>
    </row>
    <row r="86" spans="2:2" ht="12.95" customHeight="1" x14ac:dyDescent="0.2">
      <c r="B86" s="34"/>
    </row>
    <row r="87" spans="2:2" ht="12.95" customHeight="1" x14ac:dyDescent="0.2">
      <c r="B87" s="34"/>
    </row>
    <row r="88" spans="2:2" ht="12.95" customHeight="1" x14ac:dyDescent="0.2">
      <c r="B88" s="34"/>
    </row>
    <row r="89" spans="2:2" ht="12.95" customHeight="1" x14ac:dyDescent="0.2">
      <c r="B89" s="34"/>
    </row>
    <row r="90" spans="2:2" ht="12.95" customHeight="1" x14ac:dyDescent="0.2">
      <c r="B90" s="34"/>
    </row>
    <row r="91" spans="2:2" ht="12.95" customHeight="1" x14ac:dyDescent="0.2">
      <c r="B91" s="34"/>
    </row>
    <row r="92" spans="2:2" ht="12.95" customHeight="1" x14ac:dyDescent="0.2">
      <c r="B92" s="34"/>
    </row>
    <row r="93" spans="2:2" ht="12.95" customHeight="1" x14ac:dyDescent="0.2">
      <c r="B93" s="34"/>
    </row>
    <row r="94" spans="2:2" ht="12.95" customHeight="1" x14ac:dyDescent="0.2">
      <c r="B94" s="34"/>
    </row>
    <row r="95" spans="2:2" ht="12.95" customHeight="1" x14ac:dyDescent="0.2">
      <c r="B95" s="34"/>
    </row>
    <row r="96" spans="2:2" ht="12.95" customHeight="1" x14ac:dyDescent="0.2">
      <c r="B96" s="34"/>
    </row>
    <row r="97" spans="2:18" ht="12.95" customHeight="1" x14ac:dyDescent="0.2">
      <c r="B97" s="128"/>
      <c r="C97" s="120">
        <v>21.175000000000001</v>
      </c>
      <c r="D97" s="129">
        <v>2.028</v>
      </c>
      <c r="E97" s="129">
        <v>1.8180000000000001</v>
      </c>
      <c r="F97" s="129">
        <v>0.65700000000000003</v>
      </c>
      <c r="G97" s="129">
        <v>0.65700000000000003</v>
      </c>
      <c r="H97" s="129">
        <v>0.75700000000000001</v>
      </c>
      <c r="I97" s="129">
        <v>1.0070000000000001</v>
      </c>
      <c r="J97" s="129">
        <v>2.028</v>
      </c>
      <c r="K97" s="129">
        <v>2.31</v>
      </c>
      <c r="L97" s="129">
        <v>2.4209999999999998</v>
      </c>
      <c r="M97" s="129">
        <v>2.6709999999999998</v>
      </c>
      <c r="N97" s="129">
        <v>2.5110000000000001</v>
      </c>
      <c r="O97" s="129">
        <v>2.31</v>
      </c>
      <c r="P97" s="130">
        <v>21.175000000000001</v>
      </c>
      <c r="Q97" s="131"/>
      <c r="R97" s="131"/>
    </row>
    <row r="98" spans="2:18" ht="12.95" customHeight="1" x14ac:dyDescent="0.2">
      <c r="B98" s="34"/>
    </row>
    <row r="99" spans="2:18" ht="12.95" customHeight="1" x14ac:dyDescent="0.2">
      <c r="B99" s="34"/>
    </row>
    <row r="100" spans="2:18" ht="12.95" customHeight="1" x14ac:dyDescent="0.2">
      <c r="B100" s="34"/>
    </row>
    <row r="101" spans="2:18" ht="12.95" customHeight="1" x14ac:dyDescent="0.2">
      <c r="B101" s="34"/>
    </row>
    <row r="102" spans="2:18" ht="12.95" customHeight="1" x14ac:dyDescent="0.2">
      <c r="B102" s="34"/>
    </row>
    <row r="103" spans="2:18" ht="12.95" customHeight="1" x14ac:dyDescent="0.2">
      <c r="B103" s="34"/>
    </row>
    <row r="104" spans="2:18" ht="12.95" customHeight="1" x14ac:dyDescent="0.2">
      <c r="B104" s="34"/>
    </row>
    <row r="105" spans="2:18" ht="12.95" customHeight="1" x14ac:dyDescent="0.2">
      <c r="B105" s="34"/>
    </row>
    <row r="106" spans="2:18" ht="12.95" customHeight="1" x14ac:dyDescent="0.2">
      <c r="B106" s="34"/>
    </row>
    <row r="107" spans="2:18" ht="12.95" customHeight="1" x14ac:dyDescent="0.2">
      <c r="B107" s="34"/>
    </row>
    <row r="108" spans="2:18" ht="12.95" customHeight="1" x14ac:dyDescent="0.2">
      <c r="B108" s="34"/>
    </row>
    <row r="109" spans="2:18" ht="12.95" customHeight="1" x14ac:dyDescent="0.2">
      <c r="B109" s="34"/>
    </row>
    <row r="110" spans="2:18" ht="12.95" customHeight="1" x14ac:dyDescent="0.2">
      <c r="B110" s="34"/>
    </row>
    <row r="111" spans="2:18" ht="12.95" customHeight="1" x14ac:dyDescent="0.2">
      <c r="B111" s="34"/>
    </row>
    <row r="112" spans="2:18" ht="12.95" customHeight="1" x14ac:dyDescent="0.2">
      <c r="B112" s="34"/>
    </row>
    <row r="113" spans="2:2" ht="12.95" customHeight="1" x14ac:dyDescent="0.2">
      <c r="B113" s="34"/>
    </row>
    <row r="114" spans="2:2" ht="12.95" customHeight="1" x14ac:dyDescent="0.2">
      <c r="B114" s="34"/>
    </row>
    <row r="115" spans="2:2" ht="12.95" customHeight="1" x14ac:dyDescent="0.2">
      <c r="B115" s="34"/>
    </row>
    <row r="116" spans="2:2" ht="12.95" customHeight="1" x14ac:dyDescent="0.2">
      <c r="B116" s="34"/>
    </row>
    <row r="117" spans="2:2" ht="12.95" customHeight="1" x14ac:dyDescent="0.2">
      <c r="B117" s="34"/>
    </row>
    <row r="118" spans="2:2" ht="12.95" customHeight="1" x14ac:dyDescent="0.2">
      <c r="B118" s="34"/>
    </row>
    <row r="119" spans="2:2" ht="12.95" customHeight="1" x14ac:dyDescent="0.2">
      <c r="B119" s="34"/>
    </row>
    <row r="120" spans="2:2" ht="12.95" customHeight="1" x14ac:dyDescent="0.2">
      <c r="B120" s="34"/>
    </row>
    <row r="121" spans="2:2" ht="12.95" customHeight="1" x14ac:dyDescent="0.2">
      <c r="B121" s="34"/>
    </row>
    <row r="122" spans="2:2" ht="12.95" customHeight="1" x14ac:dyDescent="0.2">
      <c r="B122" s="34"/>
    </row>
    <row r="123" spans="2:2" ht="12.95" customHeight="1" x14ac:dyDescent="0.2">
      <c r="B123" s="34"/>
    </row>
    <row r="124" spans="2:2" ht="12.95" customHeight="1" x14ac:dyDescent="0.2">
      <c r="B124" s="34"/>
    </row>
    <row r="125" spans="2:2" ht="12.95" customHeight="1" x14ac:dyDescent="0.2">
      <c r="B125" s="34"/>
    </row>
    <row r="126" spans="2:2" ht="12.95" customHeight="1" x14ac:dyDescent="0.2">
      <c r="B126" s="34"/>
    </row>
    <row r="127" spans="2:2" ht="12.95" customHeight="1" x14ac:dyDescent="0.2">
      <c r="B127" s="34"/>
    </row>
    <row r="128" spans="2:2" ht="12.95" customHeight="1" x14ac:dyDescent="0.2">
      <c r="B128" s="34"/>
    </row>
    <row r="129" spans="2:2" ht="12.95" customHeight="1" x14ac:dyDescent="0.2">
      <c r="B129" s="34"/>
    </row>
    <row r="130" spans="2:2" ht="12.95" customHeight="1" x14ac:dyDescent="0.2">
      <c r="B130" s="34"/>
    </row>
    <row r="131" spans="2:2" ht="12.95" customHeight="1" x14ac:dyDescent="0.2">
      <c r="B131" s="34"/>
    </row>
    <row r="132" spans="2:2" ht="12.95" customHeight="1" x14ac:dyDescent="0.2">
      <c r="B132" s="34"/>
    </row>
    <row r="133" spans="2:2" ht="12.95" customHeight="1" x14ac:dyDescent="0.2">
      <c r="B133" s="34"/>
    </row>
    <row r="134" spans="2:2" ht="12.95" customHeight="1" x14ac:dyDescent="0.2">
      <c r="B134" s="34"/>
    </row>
    <row r="135" spans="2:2" ht="12.95" customHeight="1" x14ac:dyDescent="0.2">
      <c r="B135" s="34"/>
    </row>
    <row r="136" spans="2:2" ht="12.95" customHeight="1" x14ac:dyDescent="0.2">
      <c r="B136" s="34"/>
    </row>
    <row r="137" spans="2:2" ht="12.95" customHeight="1" x14ac:dyDescent="0.2">
      <c r="B137" s="34"/>
    </row>
    <row r="138" spans="2:2" ht="12.95" customHeight="1" x14ac:dyDescent="0.2">
      <c r="B138" s="34"/>
    </row>
    <row r="139" spans="2:2" ht="12.95" customHeight="1" x14ac:dyDescent="0.2">
      <c r="B139" s="34"/>
    </row>
    <row r="140" spans="2:2" ht="12.95" customHeight="1" x14ac:dyDescent="0.2">
      <c r="B140" s="34"/>
    </row>
    <row r="141" spans="2:2" ht="12.95" customHeight="1" x14ac:dyDescent="0.2">
      <c r="B141" s="34"/>
    </row>
    <row r="142" spans="2:2" ht="12.95" customHeight="1" x14ac:dyDescent="0.2">
      <c r="B142" s="34"/>
    </row>
    <row r="143" spans="2:2" ht="12.95" customHeight="1" x14ac:dyDescent="0.2">
      <c r="B143" s="34"/>
    </row>
    <row r="144" spans="2:2" ht="12.95" customHeight="1" x14ac:dyDescent="0.2">
      <c r="B144" s="34"/>
    </row>
    <row r="145" spans="2:2" ht="12.95" customHeight="1" x14ac:dyDescent="0.2">
      <c r="B145" s="34"/>
    </row>
    <row r="146" spans="2:2" ht="12.95" customHeight="1" x14ac:dyDescent="0.2">
      <c r="B146" s="34"/>
    </row>
    <row r="147" spans="2:2" ht="12.95" customHeight="1" x14ac:dyDescent="0.2">
      <c r="B147" s="34"/>
    </row>
    <row r="148" spans="2:2" ht="12.95" customHeight="1" x14ac:dyDescent="0.2">
      <c r="B148" s="34"/>
    </row>
    <row r="149" spans="2:2" ht="12.95" customHeight="1" x14ac:dyDescent="0.2">
      <c r="B149" s="34"/>
    </row>
    <row r="150" spans="2:2" ht="12.95" customHeight="1" x14ac:dyDescent="0.2">
      <c r="B150" s="34"/>
    </row>
    <row r="151" spans="2:2" ht="12.95" customHeight="1" x14ac:dyDescent="0.2">
      <c r="B151" s="34"/>
    </row>
    <row r="152" spans="2:2" ht="12.95" customHeight="1" x14ac:dyDescent="0.2">
      <c r="B152" s="34"/>
    </row>
    <row r="153" spans="2:2" ht="12.95" customHeight="1" x14ac:dyDescent="0.2">
      <c r="B153" s="34"/>
    </row>
    <row r="154" spans="2:2" ht="12.95" customHeight="1" x14ac:dyDescent="0.2">
      <c r="B154" s="34"/>
    </row>
    <row r="155" spans="2:2" ht="12.95" customHeight="1" x14ac:dyDescent="0.2">
      <c r="B155" s="34"/>
    </row>
    <row r="156" spans="2:2" ht="12.95" customHeight="1" x14ac:dyDescent="0.2">
      <c r="B156" s="34"/>
    </row>
    <row r="157" spans="2:2" ht="12.95" customHeight="1" x14ac:dyDescent="0.2">
      <c r="B157" s="34"/>
    </row>
    <row r="158" spans="2:2" ht="12.95" customHeight="1" x14ac:dyDescent="0.2">
      <c r="B158" s="34"/>
    </row>
    <row r="159" spans="2:2" ht="12.95" customHeight="1" x14ac:dyDescent="0.2"/>
    <row r="160" spans="2:2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</sheetData>
  <mergeCells count="26">
    <mergeCell ref="A57:A59"/>
    <mergeCell ref="A60:A62"/>
    <mergeCell ref="A45:A46"/>
    <mergeCell ref="A47:A48"/>
    <mergeCell ref="A49:A50"/>
    <mergeCell ref="A51:A52"/>
    <mergeCell ref="A53:A54"/>
    <mergeCell ref="A55:A56"/>
    <mergeCell ref="A39:A40"/>
    <mergeCell ref="A41:A42"/>
    <mergeCell ref="A6:O6"/>
    <mergeCell ref="A43:A44"/>
    <mergeCell ref="M7:O7"/>
    <mergeCell ref="A35:A36"/>
    <mergeCell ref="A33:A34"/>
    <mergeCell ref="C7:C8"/>
    <mergeCell ref="D7:L7"/>
    <mergeCell ref="A31:A32"/>
    <mergeCell ref="A7:A8"/>
    <mergeCell ref="B7:B8"/>
    <mergeCell ref="A25:A27"/>
    <mergeCell ref="E4:F4"/>
    <mergeCell ref="M2:O2"/>
    <mergeCell ref="M3:O3"/>
    <mergeCell ref="A5:O5"/>
    <mergeCell ref="A37:A38"/>
  </mergeCells>
  <phoneticPr fontId="0" type="noConversion"/>
  <printOptions horizontalCentered="1"/>
  <pageMargins left="0" right="0" top="0.39370078740157483" bottom="0" header="0" footer="0"/>
  <pageSetup paperSize="9" scale="68" fitToHeight="0" orientation="landscape" verticalDpi="300" r:id="rId1"/>
  <headerFooter alignWithMargins="0"/>
  <rowBreaks count="2" manualBreakCount="2">
    <brk id="34" max="14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  <pageSetUpPr fitToPage="1"/>
  </sheetPr>
  <dimension ref="A1:AK428"/>
  <sheetViews>
    <sheetView view="pageBreakPreview" topLeftCell="A2" zoomScale="90" zoomScaleSheetLayoutView="9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52" sqref="B52"/>
    </sheetView>
  </sheetViews>
  <sheetFormatPr defaultRowHeight="12.75" outlineLevelRow="1" x14ac:dyDescent="0.2"/>
  <cols>
    <col min="1" max="1" width="7.140625" style="132" customWidth="1"/>
    <col min="2" max="2" width="65.5703125" style="133" customWidth="1"/>
    <col min="3" max="3" width="12.7109375" style="134" customWidth="1"/>
    <col min="4" max="14" width="9.7109375" style="135" customWidth="1"/>
    <col min="15" max="15" width="9.7109375" style="136" customWidth="1"/>
    <col min="16" max="17" width="11.28515625" style="137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A2" s="301"/>
      <c r="B2" s="302"/>
      <c r="C2" s="303"/>
      <c r="D2" s="304"/>
      <c r="E2" s="304"/>
      <c r="F2" s="304"/>
      <c r="G2" s="304"/>
      <c r="H2" s="304"/>
      <c r="I2" s="304"/>
      <c r="J2" s="304"/>
      <c r="K2" s="304"/>
      <c r="L2" s="304"/>
      <c r="M2" s="320" t="s">
        <v>65</v>
      </c>
      <c r="N2" s="320"/>
      <c r="O2" s="320"/>
    </row>
    <row r="3" spans="1:37" ht="20.100000000000001" customHeight="1" x14ac:dyDescent="0.3">
      <c r="A3" s="301"/>
      <c r="B3" s="302"/>
      <c r="C3" s="303"/>
      <c r="D3" s="304"/>
      <c r="E3" s="304"/>
      <c r="F3" s="304"/>
      <c r="G3" s="304"/>
      <c r="H3" s="304"/>
      <c r="I3" s="304"/>
      <c r="J3" s="304"/>
      <c r="K3" s="304"/>
      <c r="L3" s="304"/>
      <c r="M3" s="347" t="s">
        <v>217</v>
      </c>
      <c r="N3" s="347"/>
      <c r="O3" s="347"/>
    </row>
    <row r="4" spans="1:37" ht="20.100000000000001" customHeight="1" x14ac:dyDescent="0.3">
      <c r="A4" s="301"/>
      <c r="B4" s="302"/>
      <c r="C4" s="303"/>
      <c r="D4" s="304"/>
      <c r="E4" s="348" t="s">
        <v>158</v>
      </c>
      <c r="F4" s="348"/>
      <c r="G4" s="304"/>
      <c r="H4" s="304"/>
      <c r="I4" s="304"/>
      <c r="J4" s="304"/>
      <c r="K4" s="304"/>
      <c r="L4" s="304"/>
      <c r="M4" s="305"/>
      <c r="N4" s="304"/>
      <c r="O4" s="304"/>
    </row>
    <row r="5" spans="1:37" ht="20.100000000000001" customHeight="1" x14ac:dyDescent="0.2">
      <c r="A5" s="343" t="s">
        <v>162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</row>
    <row r="6" spans="1:37" s="138" customFormat="1" ht="35.25" customHeight="1" x14ac:dyDescent="0.2">
      <c r="A6" s="349" t="s">
        <v>171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</row>
    <row r="7" spans="1:37" s="140" customFormat="1" ht="21" customHeight="1" x14ac:dyDescent="0.2">
      <c r="A7" s="350" t="s">
        <v>0</v>
      </c>
      <c r="B7" s="350" t="s">
        <v>1</v>
      </c>
      <c r="C7" s="350" t="s">
        <v>2</v>
      </c>
      <c r="D7" s="350" t="s">
        <v>153</v>
      </c>
      <c r="E7" s="350"/>
      <c r="F7" s="350"/>
      <c r="G7" s="350"/>
      <c r="H7" s="350"/>
      <c r="I7" s="350"/>
      <c r="J7" s="350"/>
      <c r="K7" s="350"/>
      <c r="L7" s="350"/>
      <c r="M7" s="350" t="s">
        <v>166</v>
      </c>
      <c r="N7" s="350"/>
      <c r="O7" s="350"/>
      <c r="P7" s="1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</row>
    <row r="8" spans="1:37" s="140" customFormat="1" ht="71.25" customHeight="1" x14ac:dyDescent="0.2">
      <c r="A8" s="350"/>
      <c r="B8" s="350"/>
      <c r="C8" s="350"/>
      <c r="D8" s="141" t="s">
        <v>3</v>
      </c>
      <c r="E8" s="141" t="s">
        <v>4</v>
      </c>
      <c r="F8" s="141" t="s">
        <v>5</v>
      </c>
      <c r="G8" s="141" t="s">
        <v>6</v>
      </c>
      <c r="H8" s="141" t="s">
        <v>7</v>
      </c>
      <c r="I8" s="141" t="s">
        <v>8</v>
      </c>
      <c r="J8" s="141" t="s">
        <v>9</v>
      </c>
      <c r="K8" s="141" t="s">
        <v>10</v>
      </c>
      <c r="L8" s="141" t="s">
        <v>11</v>
      </c>
      <c r="M8" s="141" t="s">
        <v>12</v>
      </c>
      <c r="N8" s="141" t="s">
        <v>13</v>
      </c>
      <c r="O8" s="142" t="s">
        <v>14</v>
      </c>
      <c r="P8" s="143"/>
      <c r="Q8" s="137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1:37" ht="18.75" customHeight="1" x14ac:dyDescent="0.3">
      <c r="A9" s="199" t="s">
        <v>15</v>
      </c>
      <c r="B9" s="144" t="s">
        <v>155</v>
      </c>
      <c r="C9" s="200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2"/>
    </row>
    <row r="10" spans="1:37" s="146" customFormat="1" ht="18.75" customHeight="1" x14ac:dyDescent="0.3">
      <c r="A10" s="199" t="s">
        <v>16</v>
      </c>
      <c r="B10" s="144" t="s">
        <v>144</v>
      </c>
      <c r="C10" s="189">
        <v>527.89727000000005</v>
      </c>
      <c r="D10" s="189">
        <v>34.292537000000003</v>
      </c>
      <c r="E10" s="189">
        <v>24.700589000000004</v>
      </c>
      <c r="F10" s="189">
        <v>22.147196999999995</v>
      </c>
      <c r="G10" s="189">
        <v>23.266454000000003</v>
      </c>
      <c r="H10" s="189">
        <v>33.130000000000003</v>
      </c>
      <c r="I10" s="189">
        <v>35.124999999999993</v>
      </c>
      <c r="J10" s="189">
        <v>44.465000000000003</v>
      </c>
      <c r="K10" s="189">
        <v>65.146000000000001</v>
      </c>
      <c r="L10" s="189">
        <v>74.965000000000003</v>
      </c>
      <c r="M10" s="189">
        <v>66.102532999999994</v>
      </c>
      <c r="N10" s="189">
        <v>55.117889000000005</v>
      </c>
      <c r="O10" s="189">
        <v>49.439070999999998</v>
      </c>
      <c r="P10" s="145"/>
      <c r="Q10" s="145"/>
    </row>
    <row r="11" spans="1:37" ht="18.75" customHeight="1" x14ac:dyDescent="0.3">
      <c r="A11" s="188" t="s">
        <v>34</v>
      </c>
      <c r="B11" s="147" t="s">
        <v>136</v>
      </c>
      <c r="C11" s="189">
        <v>430.33600000000001</v>
      </c>
      <c r="D11" s="190">
        <v>31.823</v>
      </c>
      <c r="E11" s="190">
        <v>22.539000000000001</v>
      </c>
      <c r="F11" s="190">
        <v>20.094999999999999</v>
      </c>
      <c r="G11" s="190">
        <v>21.077000000000002</v>
      </c>
      <c r="H11" s="190">
        <v>19.47</v>
      </c>
      <c r="I11" s="190">
        <v>21.547000000000001</v>
      </c>
      <c r="J11" s="190">
        <v>29.992999999999999</v>
      </c>
      <c r="K11" s="190">
        <v>48.536000000000001</v>
      </c>
      <c r="L11" s="190">
        <v>57.378999999999998</v>
      </c>
      <c r="M11" s="190">
        <v>61.110999999999997</v>
      </c>
      <c r="N11" s="190">
        <v>51.069000000000003</v>
      </c>
      <c r="O11" s="190">
        <v>45.697000000000003</v>
      </c>
      <c r="P11" s="148"/>
      <c r="Q11" s="17"/>
    </row>
    <row r="12" spans="1:37" ht="18.75" customHeight="1" x14ac:dyDescent="0.3">
      <c r="A12" s="188" t="s">
        <v>35</v>
      </c>
      <c r="B12" s="147" t="s">
        <v>137</v>
      </c>
      <c r="C12" s="189">
        <v>73.270780000000002</v>
      </c>
      <c r="D12" s="190">
        <v>1.0068440000000001</v>
      </c>
      <c r="E12" s="190">
        <v>1.237058</v>
      </c>
      <c r="F12" s="190">
        <v>1.163942</v>
      </c>
      <c r="G12" s="190">
        <v>1.198936</v>
      </c>
      <c r="H12" s="190">
        <v>12.335000000000001</v>
      </c>
      <c r="I12" s="190">
        <v>11.741</v>
      </c>
      <c r="J12" s="190">
        <v>12.365</v>
      </c>
      <c r="K12" s="190">
        <v>13.792999999999999</v>
      </c>
      <c r="L12" s="190">
        <v>13.842000000000001</v>
      </c>
      <c r="M12" s="190">
        <v>1.698</v>
      </c>
      <c r="N12" s="190">
        <v>1.5169999999999999</v>
      </c>
      <c r="O12" s="190">
        <v>1.373</v>
      </c>
      <c r="Q12" s="17"/>
    </row>
    <row r="13" spans="1:37" ht="18.75" customHeight="1" x14ac:dyDescent="0.3">
      <c r="A13" s="188" t="s">
        <v>36</v>
      </c>
      <c r="B13" s="147" t="s">
        <v>75</v>
      </c>
      <c r="C13" s="189">
        <v>23.309756</v>
      </c>
      <c r="D13" s="204">
        <v>1.445195</v>
      </c>
      <c r="E13" s="204">
        <v>0.91333600000000004</v>
      </c>
      <c r="F13" s="204">
        <v>0.88021400000000005</v>
      </c>
      <c r="G13" s="204">
        <v>0.96351799999999999</v>
      </c>
      <c r="H13" s="204">
        <v>1.2769999999999999</v>
      </c>
      <c r="I13" s="204">
        <v>1.8089999999999999</v>
      </c>
      <c r="J13" s="204">
        <v>2.0870000000000002</v>
      </c>
      <c r="K13" s="204">
        <v>2.673</v>
      </c>
      <c r="L13" s="204">
        <v>3.5579999999999998</v>
      </c>
      <c r="M13" s="204">
        <v>3.0835330000000001</v>
      </c>
      <c r="N13" s="204">
        <v>2.3678889999999999</v>
      </c>
      <c r="O13" s="204">
        <v>2.2520709999999999</v>
      </c>
      <c r="Q13" s="17"/>
    </row>
    <row r="14" spans="1:37" ht="18.75" customHeight="1" x14ac:dyDescent="0.3">
      <c r="A14" s="188" t="s">
        <v>37</v>
      </c>
      <c r="B14" s="147" t="s">
        <v>77</v>
      </c>
      <c r="C14" s="189">
        <v>0.98073399999999999</v>
      </c>
      <c r="D14" s="190">
        <v>1.7498E-2</v>
      </c>
      <c r="E14" s="190">
        <v>1.1195E-2</v>
      </c>
      <c r="F14" s="190">
        <v>8.0409999999999995E-3</v>
      </c>
      <c r="G14" s="190">
        <v>2.7E-2</v>
      </c>
      <c r="H14" s="190">
        <v>4.8000000000000001E-2</v>
      </c>
      <c r="I14" s="190">
        <v>2.8000000000000001E-2</v>
      </c>
      <c r="J14" s="190">
        <v>0.02</v>
      </c>
      <c r="K14" s="190">
        <v>0.14399999999999999</v>
      </c>
      <c r="L14" s="190">
        <v>0.186</v>
      </c>
      <c r="M14" s="190">
        <v>0.21</v>
      </c>
      <c r="N14" s="190">
        <v>0.16400000000000001</v>
      </c>
      <c r="O14" s="190">
        <v>0.11700000000000001</v>
      </c>
      <c r="Q14" s="17"/>
    </row>
    <row r="15" spans="1:37" ht="18.75" customHeight="1" x14ac:dyDescent="0.3">
      <c r="A15" s="188" t="s">
        <v>17</v>
      </c>
      <c r="B15" s="144" t="s">
        <v>78</v>
      </c>
      <c r="C15" s="191"/>
      <c r="D15" s="191">
        <v>68.14579464285714</v>
      </c>
      <c r="E15" s="191">
        <v>47.880555299539175</v>
      </c>
      <c r="F15" s="191">
        <v>44.40295992063492</v>
      </c>
      <c r="G15" s="191">
        <v>45.067585637480803</v>
      </c>
      <c r="H15" s="191">
        <v>63.785906298003077</v>
      </c>
      <c r="I15" s="191">
        <v>69.560119047619054</v>
      </c>
      <c r="J15" s="191">
        <v>82.169882872503848</v>
      </c>
      <c r="K15" s="191">
        <v>107.9658700980392</v>
      </c>
      <c r="L15" s="191">
        <v>110.14575866188768</v>
      </c>
      <c r="M15" s="191">
        <v>99.66983655487283</v>
      </c>
      <c r="N15" s="191">
        <v>89.043628147235907</v>
      </c>
      <c r="O15" s="191">
        <v>78.593410578747637</v>
      </c>
    </row>
    <row r="16" spans="1:37" ht="18.75" customHeight="1" x14ac:dyDescent="0.3">
      <c r="A16" s="203" t="s">
        <v>60</v>
      </c>
      <c r="B16" s="149" t="s">
        <v>79</v>
      </c>
      <c r="C16" s="190"/>
      <c r="D16" s="192">
        <v>63.140873015873019</v>
      </c>
      <c r="E16" s="192">
        <v>43.27764976958526</v>
      </c>
      <c r="F16" s="192">
        <v>39.871031746031747</v>
      </c>
      <c r="G16" s="192">
        <v>40.470430107526887</v>
      </c>
      <c r="H16" s="192">
        <v>37.384792626728114</v>
      </c>
      <c r="I16" s="192">
        <v>42.751984126984134</v>
      </c>
      <c r="J16" s="192">
        <v>57.590245775729649</v>
      </c>
      <c r="K16" s="192">
        <v>79.307189542483655</v>
      </c>
      <c r="L16" s="192">
        <v>83.691457586618867</v>
      </c>
      <c r="M16" s="192">
        <v>91.264934289127822</v>
      </c>
      <c r="N16" s="192">
        <v>81.527777777777786</v>
      </c>
      <c r="O16" s="192">
        <v>72.259645793801397</v>
      </c>
      <c r="P16" s="17"/>
      <c r="Q16" s="17"/>
    </row>
    <row r="17" spans="1:17" ht="18.75" customHeight="1" x14ac:dyDescent="0.3">
      <c r="A17" s="203" t="s">
        <v>61</v>
      </c>
      <c r="B17" s="149" t="s">
        <v>80</v>
      </c>
      <c r="C17" s="190"/>
      <c r="D17" s="192">
        <v>1.9977063492063498</v>
      </c>
      <c r="E17" s="192">
        <v>2.3753033794162826</v>
      </c>
      <c r="F17" s="192">
        <v>2.3094087301587303</v>
      </c>
      <c r="G17" s="192">
        <v>2.3021044546850997</v>
      </c>
      <c r="H17" s="192">
        <v>23.684715821812595</v>
      </c>
      <c r="I17" s="192">
        <v>23.295634920634921</v>
      </c>
      <c r="J17" s="192">
        <v>20.774529569892472</v>
      </c>
      <c r="K17" s="192">
        <v>23.94618055555555</v>
      </c>
      <c r="L17" s="192">
        <v>20.672043010752688</v>
      </c>
      <c r="M17" s="192">
        <v>3.2603686635944702</v>
      </c>
      <c r="N17" s="192">
        <v>3.1137110016420357</v>
      </c>
      <c r="O17" s="192">
        <v>2.3067876344086016</v>
      </c>
      <c r="P17" s="17"/>
      <c r="Q17" s="17"/>
    </row>
    <row r="18" spans="1:17" ht="18.75" customHeight="1" x14ac:dyDescent="0.3">
      <c r="A18" s="203" t="s">
        <v>62</v>
      </c>
      <c r="B18" s="149" t="s">
        <v>76</v>
      </c>
      <c r="C18" s="190"/>
      <c r="D18" s="192">
        <v>2.0072152777777781</v>
      </c>
      <c r="E18" s="192">
        <v>1.2276021505376344</v>
      </c>
      <c r="F18" s="192">
        <v>1.2225194444444447</v>
      </c>
      <c r="G18" s="192">
        <v>1.2950510752688171</v>
      </c>
      <c r="H18" s="192">
        <v>1.7163978494623653</v>
      </c>
      <c r="I18" s="192">
        <v>2.5125000000000002</v>
      </c>
      <c r="J18" s="192">
        <v>2.8051075268817209</v>
      </c>
      <c r="K18" s="192">
        <v>3.7124999999999999</v>
      </c>
      <c r="L18" s="192">
        <v>4.782258064516129</v>
      </c>
      <c r="M18" s="192">
        <v>4.1445336021505375</v>
      </c>
      <c r="N18" s="192">
        <v>3.4021393678160918</v>
      </c>
      <c r="O18" s="192">
        <v>3.0269771505376339</v>
      </c>
      <c r="P18" s="17"/>
      <c r="Q18" s="17"/>
    </row>
    <row r="19" spans="1:17" ht="18.75" customHeight="1" x14ac:dyDescent="0.3">
      <c r="A19" s="186" t="s">
        <v>63</v>
      </c>
      <c r="B19" s="61" t="s">
        <v>149</v>
      </c>
      <c r="C19" s="190"/>
      <c r="D19" s="192">
        <v>1</v>
      </c>
      <c r="E19" s="192">
        <v>1</v>
      </c>
      <c r="F19" s="192">
        <v>1</v>
      </c>
      <c r="G19" s="192">
        <v>1</v>
      </c>
      <c r="H19" s="192">
        <v>1</v>
      </c>
      <c r="I19" s="192">
        <v>1</v>
      </c>
      <c r="J19" s="192">
        <v>1</v>
      </c>
      <c r="K19" s="192">
        <v>1</v>
      </c>
      <c r="L19" s="192">
        <v>1</v>
      </c>
      <c r="M19" s="192">
        <v>1</v>
      </c>
      <c r="N19" s="192">
        <v>1</v>
      </c>
      <c r="O19" s="192">
        <v>1</v>
      </c>
      <c r="P19" s="17"/>
      <c r="Q19" s="17"/>
    </row>
    <row r="20" spans="1:17" ht="18.75" hidden="1" customHeight="1" outlineLevel="1" x14ac:dyDescent="0.3">
      <c r="A20" s="203"/>
      <c r="B20" s="149"/>
      <c r="C20" s="204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7"/>
      <c r="Q20" s="17"/>
    </row>
    <row r="21" spans="1:17" ht="18.75" customHeight="1" collapsed="1" x14ac:dyDescent="0.3">
      <c r="A21" s="199" t="s">
        <v>18</v>
      </c>
      <c r="B21" s="144" t="s">
        <v>109</v>
      </c>
      <c r="C21" s="219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</row>
    <row r="22" spans="1:17" ht="18.75" customHeight="1" x14ac:dyDescent="0.3">
      <c r="A22" s="188" t="s">
        <v>19</v>
      </c>
      <c r="B22" s="218" t="s">
        <v>81</v>
      </c>
      <c r="C22" s="219">
        <f>F22+G22+H22+I22+J22</f>
        <v>199</v>
      </c>
      <c r="D22" s="202"/>
      <c r="E22" s="202"/>
      <c r="F22" s="202">
        <v>1</v>
      </c>
      <c r="G22" s="202">
        <v>16</v>
      </c>
      <c r="H22" s="202">
        <v>59</v>
      </c>
      <c r="I22" s="202">
        <v>81</v>
      </c>
      <c r="J22" s="202">
        <v>42</v>
      </c>
      <c r="K22" s="202"/>
      <c r="L22" s="202"/>
      <c r="M22" s="202"/>
      <c r="N22" s="202"/>
      <c r="O22" s="202"/>
      <c r="P22" s="17"/>
      <c r="Q22" s="17"/>
    </row>
    <row r="23" spans="1:17" ht="36.75" customHeight="1" x14ac:dyDescent="0.3">
      <c r="A23" s="188" t="s">
        <v>49</v>
      </c>
      <c r="B23" s="149" t="s">
        <v>82</v>
      </c>
      <c r="C23" s="219">
        <f t="shared" ref="C23:C28" si="0">D23+E23+F23+G23+H23+I23+J23+K23+L23+M23+N23+O23</f>
        <v>0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</row>
    <row r="24" spans="1:17" ht="18.75" customHeight="1" x14ac:dyDescent="0.3">
      <c r="A24" s="188" t="s">
        <v>50</v>
      </c>
      <c r="B24" s="218" t="s">
        <v>133</v>
      </c>
      <c r="C24" s="219">
        <f t="shared" si="0"/>
        <v>194</v>
      </c>
      <c r="D24" s="202"/>
      <c r="E24" s="202"/>
      <c r="F24" s="202"/>
      <c r="G24" s="202">
        <v>15</v>
      </c>
      <c r="H24" s="202">
        <v>57</v>
      </c>
      <c r="I24" s="202">
        <v>80</v>
      </c>
      <c r="J24" s="202">
        <v>42</v>
      </c>
      <c r="K24" s="202"/>
      <c r="L24" s="202"/>
      <c r="M24" s="202"/>
      <c r="N24" s="202"/>
      <c r="O24" s="202"/>
    </row>
    <row r="25" spans="1:17" ht="18.75" customHeight="1" x14ac:dyDescent="0.3">
      <c r="A25" s="337" t="s">
        <v>51</v>
      </c>
      <c r="B25" s="218" t="s">
        <v>71</v>
      </c>
      <c r="C25" s="219">
        <f t="shared" si="0"/>
        <v>0</v>
      </c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</row>
    <row r="26" spans="1:17" ht="18.75" customHeight="1" x14ac:dyDescent="0.3">
      <c r="A26" s="337"/>
      <c r="B26" s="221" t="s">
        <v>45</v>
      </c>
      <c r="C26" s="219">
        <f t="shared" si="0"/>
        <v>0</v>
      </c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</row>
    <row r="27" spans="1:17" ht="18.75" customHeight="1" x14ac:dyDescent="0.3">
      <c r="A27" s="337"/>
      <c r="B27" s="221" t="s">
        <v>46</v>
      </c>
      <c r="C27" s="219">
        <f t="shared" si="0"/>
        <v>0</v>
      </c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</row>
    <row r="28" spans="1:17" ht="18.75" customHeight="1" x14ac:dyDescent="0.3">
      <c r="A28" s="188" t="s">
        <v>52</v>
      </c>
      <c r="B28" s="218" t="s">
        <v>127</v>
      </c>
      <c r="C28" s="219">
        <f t="shared" si="0"/>
        <v>5</v>
      </c>
      <c r="D28" s="202"/>
      <c r="E28" s="202"/>
      <c r="F28" s="202">
        <v>1</v>
      </c>
      <c r="G28" s="202">
        <v>1</v>
      </c>
      <c r="H28" s="202">
        <v>2</v>
      </c>
      <c r="I28" s="202">
        <v>1</v>
      </c>
      <c r="J28" s="202"/>
      <c r="K28" s="202"/>
      <c r="L28" s="202"/>
      <c r="M28" s="202"/>
      <c r="N28" s="202"/>
      <c r="O28" s="202"/>
    </row>
    <row r="29" spans="1:17" ht="18.75" hidden="1" customHeight="1" outlineLevel="1" x14ac:dyDescent="0.3">
      <c r="A29" s="188"/>
      <c r="B29" s="144"/>
      <c r="C29" s="234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</row>
    <row r="30" spans="1:17" s="102" customFormat="1" ht="18.75" customHeight="1" collapsed="1" x14ac:dyDescent="0.3">
      <c r="A30" s="199" t="s">
        <v>20</v>
      </c>
      <c r="B30" s="263" t="s">
        <v>138</v>
      </c>
      <c r="C30" s="234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150"/>
      <c r="Q30" s="150"/>
    </row>
    <row r="31" spans="1:17" ht="18.75" customHeight="1" x14ac:dyDescent="0.3">
      <c r="A31" s="337" t="s">
        <v>21</v>
      </c>
      <c r="B31" s="218" t="s">
        <v>86</v>
      </c>
      <c r="C31" s="234"/>
      <c r="D31" s="235"/>
      <c r="E31" s="235"/>
      <c r="F31" s="204"/>
      <c r="G31" s="204"/>
      <c r="H31" s="204"/>
      <c r="I31" s="204"/>
      <c r="J31" s="204"/>
      <c r="K31" s="204"/>
      <c r="L31" s="204"/>
      <c r="M31" s="235"/>
      <c r="N31" s="235"/>
      <c r="O31" s="235"/>
    </row>
    <row r="32" spans="1:17" ht="18.75" customHeight="1" x14ac:dyDescent="0.3">
      <c r="A32" s="337"/>
      <c r="B32" s="221" t="s">
        <v>48</v>
      </c>
      <c r="C32" s="234">
        <v>50.660000000000004</v>
      </c>
      <c r="D32" s="235"/>
      <c r="E32" s="235"/>
      <c r="F32" s="204"/>
      <c r="G32" s="204"/>
      <c r="H32" s="204"/>
      <c r="I32" s="204"/>
      <c r="J32" s="204">
        <v>4.45</v>
      </c>
      <c r="K32" s="204">
        <v>7.56</v>
      </c>
      <c r="L32" s="204">
        <v>11.4</v>
      </c>
      <c r="M32" s="235">
        <v>12.9</v>
      </c>
      <c r="N32" s="235">
        <v>10.199999999999999</v>
      </c>
      <c r="O32" s="235">
        <v>4.1500000000000004</v>
      </c>
    </row>
    <row r="33" spans="1:15" ht="18.75" customHeight="1" x14ac:dyDescent="0.3">
      <c r="A33" s="337" t="s">
        <v>22</v>
      </c>
      <c r="B33" s="149" t="s">
        <v>88</v>
      </c>
      <c r="C33" s="234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</row>
    <row r="34" spans="1:15" ht="18.75" customHeight="1" x14ac:dyDescent="0.3">
      <c r="A34" s="337"/>
      <c r="B34" s="221" t="s">
        <v>124</v>
      </c>
      <c r="C34" s="234">
        <v>0.13900000000000001</v>
      </c>
      <c r="D34" s="235"/>
      <c r="E34" s="235"/>
      <c r="F34" s="235"/>
      <c r="G34" s="235"/>
      <c r="H34" s="235">
        <v>0.03</v>
      </c>
      <c r="I34" s="235">
        <v>0.06</v>
      </c>
      <c r="J34" s="235">
        <v>4.9000000000000002E-2</v>
      </c>
      <c r="K34" s="235"/>
      <c r="L34" s="235"/>
      <c r="M34" s="235"/>
      <c r="N34" s="235"/>
      <c r="O34" s="235"/>
    </row>
    <row r="35" spans="1:15" ht="18.75" customHeight="1" x14ac:dyDescent="0.3">
      <c r="A35" s="346" t="s">
        <v>23</v>
      </c>
      <c r="B35" s="221" t="s">
        <v>90</v>
      </c>
      <c r="C35" s="234"/>
      <c r="D35" s="235"/>
      <c r="E35" s="235"/>
      <c r="F35" s="235"/>
      <c r="G35" s="235"/>
      <c r="H35" s="235"/>
      <c r="I35" s="235"/>
      <c r="J35" s="235"/>
      <c r="K35" s="235"/>
      <c r="L35" s="264"/>
      <c r="M35" s="235"/>
      <c r="N35" s="235"/>
      <c r="O35" s="235"/>
    </row>
    <row r="36" spans="1:15" ht="18.75" customHeight="1" x14ac:dyDescent="0.3">
      <c r="A36" s="346"/>
      <c r="B36" s="221" t="s">
        <v>66</v>
      </c>
      <c r="C36" s="234">
        <v>0.53800000000000003</v>
      </c>
      <c r="D36" s="235"/>
      <c r="E36" s="235"/>
      <c r="F36" s="235"/>
      <c r="G36" s="235"/>
      <c r="H36" s="235">
        <v>0.185</v>
      </c>
      <c r="I36" s="235">
        <v>0.188</v>
      </c>
      <c r="J36" s="235">
        <v>6.4600000000000005E-2</v>
      </c>
      <c r="K36" s="235">
        <v>0.1</v>
      </c>
      <c r="L36" s="235"/>
      <c r="M36" s="235"/>
      <c r="N36" s="235"/>
      <c r="O36" s="235"/>
    </row>
    <row r="37" spans="1:15" ht="18.75" customHeight="1" x14ac:dyDescent="0.3">
      <c r="A37" s="337" t="s">
        <v>24</v>
      </c>
      <c r="B37" s="218" t="s">
        <v>93</v>
      </c>
      <c r="C37" s="234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</row>
    <row r="38" spans="1:15" ht="18.75" customHeight="1" x14ac:dyDescent="0.3">
      <c r="A38" s="337"/>
      <c r="B38" s="221" t="s">
        <v>124</v>
      </c>
      <c r="C38" s="234">
        <v>0.10800000000000001</v>
      </c>
      <c r="D38" s="235"/>
      <c r="E38" s="235"/>
      <c r="F38" s="235"/>
      <c r="G38" s="235"/>
      <c r="H38" s="235"/>
      <c r="I38" s="235"/>
      <c r="J38" s="235">
        <v>3.5000000000000003E-2</v>
      </c>
      <c r="K38" s="235">
        <v>3.5000000000000003E-2</v>
      </c>
      <c r="L38" s="235">
        <v>3.7999999999999999E-2</v>
      </c>
      <c r="M38" s="235"/>
      <c r="N38" s="235"/>
      <c r="O38" s="235"/>
    </row>
    <row r="39" spans="1:15" ht="18.75" customHeight="1" x14ac:dyDescent="0.3">
      <c r="A39" s="337" t="s">
        <v>25</v>
      </c>
      <c r="B39" s="218" t="s">
        <v>96</v>
      </c>
      <c r="C39" s="234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</row>
    <row r="40" spans="1:15" ht="18.75" customHeight="1" x14ac:dyDescent="0.3">
      <c r="A40" s="337"/>
      <c r="B40" s="221" t="s">
        <v>124</v>
      </c>
      <c r="C40" s="234">
        <v>2.246</v>
      </c>
      <c r="D40" s="235"/>
      <c r="E40" s="235"/>
      <c r="F40" s="235"/>
      <c r="G40" s="235"/>
      <c r="H40" s="235"/>
      <c r="I40" s="235">
        <v>0.25</v>
      </c>
      <c r="J40" s="235">
        <v>0.25</v>
      </c>
      <c r="K40" s="235">
        <v>0.3</v>
      </c>
      <c r="L40" s="235">
        <v>0.54600000000000004</v>
      </c>
      <c r="M40" s="235">
        <v>0.9</v>
      </c>
      <c r="N40" s="235"/>
      <c r="O40" s="235"/>
    </row>
    <row r="41" spans="1:15" ht="18.75" customHeight="1" x14ac:dyDescent="0.3">
      <c r="A41" s="337" t="s">
        <v>26</v>
      </c>
      <c r="B41" s="218" t="s">
        <v>100</v>
      </c>
      <c r="C41" s="234"/>
      <c r="D41" s="235"/>
      <c r="E41" s="235"/>
      <c r="F41" s="235"/>
      <c r="G41" s="235"/>
      <c r="H41" s="235"/>
      <c r="I41" s="235"/>
      <c r="J41" s="235"/>
      <c r="K41" s="235"/>
      <c r="L41" s="235"/>
      <c r="M41" s="264"/>
      <c r="N41" s="235"/>
      <c r="O41" s="235"/>
    </row>
    <row r="42" spans="1:15" ht="18.75" customHeight="1" x14ac:dyDescent="0.3">
      <c r="A42" s="337"/>
      <c r="B42" s="221" t="s">
        <v>124</v>
      </c>
      <c r="C42" s="234">
        <v>0.16199999999999998</v>
      </c>
      <c r="D42" s="235"/>
      <c r="E42" s="235"/>
      <c r="F42" s="235"/>
      <c r="G42" s="235"/>
      <c r="H42" s="235"/>
      <c r="I42" s="235"/>
      <c r="J42" s="235">
        <v>3.1E-2</v>
      </c>
      <c r="K42" s="265">
        <v>3.2399999999999998E-2</v>
      </c>
      <c r="L42" s="265">
        <v>3.3599999999999998E-2</v>
      </c>
      <c r="M42" s="265">
        <v>3.3599999999999998E-2</v>
      </c>
      <c r="N42" s="265">
        <v>3.1399999999999997E-2</v>
      </c>
      <c r="O42" s="235"/>
    </row>
    <row r="43" spans="1:15" ht="18.75" customHeight="1" x14ac:dyDescent="0.3">
      <c r="A43" s="337" t="s">
        <v>33</v>
      </c>
      <c r="B43" s="218" t="s">
        <v>101</v>
      </c>
      <c r="C43" s="234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</row>
    <row r="44" spans="1:15" ht="18.75" customHeight="1" x14ac:dyDescent="0.3">
      <c r="A44" s="337"/>
      <c r="B44" s="221" t="s">
        <v>124</v>
      </c>
      <c r="C44" s="234">
        <v>0.21000000000000002</v>
      </c>
      <c r="D44" s="235"/>
      <c r="E44" s="235"/>
      <c r="F44" s="235"/>
      <c r="G44" s="235"/>
      <c r="H44" s="235">
        <v>2.1999999999999999E-2</v>
      </c>
      <c r="I44" s="235">
        <v>0.02</v>
      </c>
      <c r="J44" s="235">
        <v>2.1999999999999999E-2</v>
      </c>
      <c r="K44" s="235">
        <v>3.2000000000000001E-2</v>
      </c>
      <c r="L44" s="235">
        <v>3.2000000000000001E-2</v>
      </c>
      <c r="M44" s="204">
        <v>4.1000000000000002E-2</v>
      </c>
      <c r="N44" s="204">
        <v>4.1000000000000002E-2</v>
      </c>
      <c r="O44" s="235"/>
    </row>
    <row r="45" spans="1:15" ht="18.75" x14ac:dyDescent="0.3">
      <c r="A45" s="337" t="s">
        <v>27</v>
      </c>
      <c r="B45" s="149" t="s">
        <v>105</v>
      </c>
      <c r="C45" s="234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</row>
    <row r="46" spans="1:15" ht="18.75" customHeight="1" x14ac:dyDescent="0.3">
      <c r="A46" s="337"/>
      <c r="B46" s="221" t="s">
        <v>124</v>
      </c>
      <c r="C46" s="234">
        <v>0.34799999999999998</v>
      </c>
      <c r="D46" s="235"/>
      <c r="E46" s="235"/>
      <c r="F46" s="235"/>
      <c r="G46" s="235">
        <v>4.8000000000000001E-2</v>
      </c>
      <c r="H46" s="235">
        <v>0.15</v>
      </c>
      <c r="I46" s="235">
        <v>0.15</v>
      </c>
      <c r="J46" s="235"/>
      <c r="K46" s="235"/>
      <c r="L46" s="235"/>
      <c r="M46" s="235"/>
      <c r="N46" s="235"/>
      <c r="O46" s="235"/>
    </row>
    <row r="47" spans="1:15" ht="18.75" x14ac:dyDescent="0.3">
      <c r="A47" s="344" t="s">
        <v>28</v>
      </c>
      <c r="B47" s="232" t="s">
        <v>223</v>
      </c>
      <c r="C47" s="234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</row>
    <row r="48" spans="1:15" ht="18.75" customHeight="1" x14ac:dyDescent="0.3">
      <c r="A48" s="345"/>
      <c r="B48" s="221" t="s">
        <v>66</v>
      </c>
      <c r="C48" s="234">
        <v>0.13200000000000001</v>
      </c>
      <c r="D48" s="235"/>
      <c r="E48" s="235"/>
      <c r="F48" s="235"/>
      <c r="G48" s="235"/>
      <c r="H48" s="235"/>
      <c r="I48" s="235"/>
      <c r="J48" s="235"/>
      <c r="K48" s="235">
        <v>2.1000000000000001E-2</v>
      </c>
      <c r="L48" s="235">
        <v>2.9000000000000001E-2</v>
      </c>
      <c r="M48" s="235">
        <v>3.3000000000000002E-2</v>
      </c>
      <c r="N48" s="235">
        <v>2.9000000000000001E-2</v>
      </c>
      <c r="O48" s="235">
        <v>0.02</v>
      </c>
    </row>
    <row r="49" spans="1:17" ht="18.75" customHeight="1" x14ac:dyDescent="0.3">
      <c r="A49" s="337" t="s">
        <v>29</v>
      </c>
      <c r="B49" s="266" t="s">
        <v>108</v>
      </c>
      <c r="C49" s="234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</row>
    <row r="50" spans="1:17" ht="18.75" customHeight="1" x14ac:dyDescent="0.3">
      <c r="A50" s="337"/>
      <c r="B50" s="221" t="s">
        <v>124</v>
      </c>
      <c r="C50" s="234">
        <v>0.02</v>
      </c>
      <c r="D50" s="235"/>
      <c r="E50" s="235"/>
      <c r="F50" s="235"/>
      <c r="G50" s="235"/>
      <c r="H50" s="235"/>
      <c r="I50" s="235">
        <v>0.02</v>
      </c>
      <c r="J50" s="235"/>
      <c r="K50" s="267"/>
      <c r="L50" s="235"/>
      <c r="M50" s="235"/>
      <c r="N50" s="235"/>
      <c r="O50" s="235"/>
    </row>
    <row r="51" spans="1:17" ht="23.25" customHeight="1" x14ac:dyDescent="0.3">
      <c r="A51" s="337" t="s">
        <v>30</v>
      </c>
      <c r="B51" s="268" t="s">
        <v>224</v>
      </c>
      <c r="C51" s="234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</row>
    <row r="52" spans="1:17" ht="18.75" customHeight="1" x14ac:dyDescent="0.3">
      <c r="A52" s="337"/>
      <c r="B52" s="221" t="s">
        <v>124</v>
      </c>
      <c r="C52" s="234">
        <v>7.3999999999999996E-2</v>
      </c>
      <c r="D52" s="235">
        <v>2.5000000000000001E-3</v>
      </c>
      <c r="E52" s="235">
        <v>2E-3</v>
      </c>
      <c r="F52" s="235">
        <v>1.8E-3</v>
      </c>
      <c r="G52" s="235">
        <v>1.8E-3</v>
      </c>
      <c r="H52" s="235">
        <v>1.8E-3</v>
      </c>
      <c r="I52" s="235">
        <v>1.8E-3</v>
      </c>
      <c r="J52" s="204">
        <v>4.4000000000000003E-3</v>
      </c>
      <c r="K52" s="204">
        <v>9.5999999999999992E-3</v>
      </c>
      <c r="L52" s="204">
        <v>1.34E-2</v>
      </c>
      <c r="M52" s="235">
        <v>1.3599999999999999E-2</v>
      </c>
      <c r="N52" s="235">
        <v>1.3100000000000001E-2</v>
      </c>
      <c r="O52" s="204">
        <v>8.2000000000000007E-3</v>
      </c>
    </row>
    <row r="53" spans="1:17" ht="38.25" customHeight="1" x14ac:dyDescent="0.3">
      <c r="A53" s="337" t="s">
        <v>31</v>
      </c>
      <c r="B53" s="149" t="s">
        <v>140</v>
      </c>
      <c r="C53" s="234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</row>
    <row r="54" spans="1:17" s="156" customFormat="1" ht="18.75" customHeight="1" x14ac:dyDescent="0.3">
      <c r="A54" s="337"/>
      <c r="B54" s="221" t="s">
        <v>124</v>
      </c>
      <c r="C54" s="234">
        <v>0.02</v>
      </c>
      <c r="D54" s="269"/>
      <c r="E54" s="269"/>
      <c r="F54" s="269"/>
      <c r="G54" s="269"/>
      <c r="H54" s="269"/>
      <c r="I54" s="204">
        <v>0.02</v>
      </c>
      <c r="J54" s="204"/>
      <c r="K54" s="235"/>
      <c r="L54" s="235"/>
      <c r="M54" s="235"/>
      <c r="N54" s="235"/>
      <c r="O54" s="235"/>
      <c r="P54" s="155"/>
      <c r="Q54" s="155"/>
    </row>
    <row r="55" spans="1:17" ht="39" customHeight="1" x14ac:dyDescent="0.3">
      <c r="A55" s="337" t="s">
        <v>32</v>
      </c>
      <c r="B55" s="149" t="s">
        <v>125</v>
      </c>
      <c r="C55" s="234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</row>
    <row r="56" spans="1:17" ht="18.75" customHeight="1" x14ac:dyDescent="0.3">
      <c r="A56" s="337"/>
      <c r="B56" s="221" t="s">
        <v>139</v>
      </c>
      <c r="C56" s="234">
        <v>1.5000000000000002</v>
      </c>
      <c r="D56" s="235"/>
      <c r="E56" s="235"/>
      <c r="F56" s="235"/>
      <c r="G56" s="270">
        <v>0.17499999999999999</v>
      </c>
      <c r="H56" s="270">
        <v>0.17499999999999999</v>
      </c>
      <c r="I56" s="270">
        <v>0.17499999999999999</v>
      </c>
      <c r="J56" s="270">
        <v>0.17499999999999999</v>
      </c>
      <c r="K56" s="270">
        <v>0.17499999999999999</v>
      </c>
      <c r="L56" s="270">
        <v>0.17499999999999999</v>
      </c>
      <c r="M56" s="270">
        <v>0.22500000000000001</v>
      </c>
      <c r="N56" s="270">
        <v>0.22500000000000001</v>
      </c>
      <c r="O56" s="235"/>
    </row>
    <row r="57" spans="1:17" ht="18.75" customHeight="1" x14ac:dyDescent="0.3">
      <c r="A57" s="337"/>
      <c r="B57" s="221" t="s">
        <v>124</v>
      </c>
      <c r="C57" s="234">
        <v>1.7499599999999997</v>
      </c>
      <c r="D57" s="235"/>
      <c r="E57" s="235"/>
      <c r="F57" s="235"/>
      <c r="G57" s="270">
        <v>0.20416000000000001</v>
      </c>
      <c r="H57" s="270">
        <v>0.20416000000000001</v>
      </c>
      <c r="I57" s="270">
        <v>0.20416000000000001</v>
      </c>
      <c r="J57" s="270">
        <v>0.20416000000000001</v>
      </c>
      <c r="K57" s="270">
        <v>0.20416000000000001</v>
      </c>
      <c r="L57" s="270">
        <v>0.20416000000000001</v>
      </c>
      <c r="M57" s="270">
        <v>0.26250000000000001</v>
      </c>
      <c r="N57" s="270">
        <v>0.26250000000000001</v>
      </c>
      <c r="O57" s="235"/>
    </row>
    <row r="58" spans="1:17" s="152" customFormat="1" ht="20.25" x14ac:dyDescent="0.25">
      <c r="A58" s="151"/>
      <c r="B58" s="84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297" t="s">
        <v>221</v>
      </c>
      <c r="P58" s="151"/>
    </row>
    <row r="59" spans="1:17" ht="12.95" customHeight="1" x14ac:dyDescent="0.2"/>
    <row r="60" spans="1:17" ht="12.95" customHeight="1" x14ac:dyDescent="0.2"/>
    <row r="61" spans="1:17" ht="12.95" customHeight="1" x14ac:dyDescent="0.2">
      <c r="G61" s="153"/>
    </row>
    <row r="62" spans="1:17" ht="12.95" customHeight="1" x14ac:dyDescent="0.2"/>
    <row r="63" spans="1:17" ht="12.95" customHeight="1" x14ac:dyDescent="0.2"/>
    <row r="64" spans="1:17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</sheetData>
  <mergeCells count="24">
    <mergeCell ref="M2:O2"/>
    <mergeCell ref="M3:O3"/>
    <mergeCell ref="E4:F4"/>
    <mergeCell ref="A6:O6"/>
    <mergeCell ref="A7:A8"/>
    <mergeCell ref="B7:B8"/>
    <mergeCell ref="D7:L7"/>
    <mergeCell ref="C7:C8"/>
    <mergeCell ref="M7:O7"/>
    <mergeCell ref="A55:A57"/>
    <mergeCell ref="A33:A34"/>
    <mergeCell ref="A41:A42"/>
    <mergeCell ref="A47:A48"/>
    <mergeCell ref="A43:A44"/>
    <mergeCell ref="A45:A46"/>
    <mergeCell ref="A51:A52"/>
    <mergeCell ref="A37:A38"/>
    <mergeCell ref="A39:A40"/>
    <mergeCell ref="A35:A36"/>
    <mergeCell ref="A31:A32"/>
    <mergeCell ref="A5:O5"/>
    <mergeCell ref="A25:A27"/>
    <mergeCell ref="A53:A54"/>
    <mergeCell ref="A49:A50"/>
  </mergeCells>
  <phoneticPr fontId="0" type="noConversion"/>
  <printOptions horizontalCentered="1"/>
  <pageMargins left="0" right="0" top="0.78740157480314965" bottom="0" header="0" footer="0"/>
  <pageSetup paperSize="9" scale="73" fitToHeight="0" orientation="landscape" verticalDpi="300" r:id="rId1"/>
  <headerFooter alignWithMargins="0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AL412"/>
  <sheetViews>
    <sheetView view="pageBreakPreview" topLeftCell="A2" zoomScale="93" zoomScaleSheetLayoutView="93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46" sqref="B46"/>
    </sheetView>
  </sheetViews>
  <sheetFormatPr defaultRowHeight="12.75" outlineLevelRow="1" x14ac:dyDescent="0.2"/>
  <cols>
    <col min="1" max="1" width="7.5703125" style="34" customWidth="1"/>
    <col min="2" max="2" width="62.7109375" style="37" customWidth="1"/>
    <col min="3" max="3" width="12.7109375" style="2" customWidth="1"/>
    <col min="4" max="4" width="10.5703125" style="14" customWidth="1"/>
    <col min="5" max="5" width="11.28515625" style="14" customWidth="1"/>
    <col min="6" max="6" width="11.140625" style="14" customWidth="1"/>
    <col min="7" max="7" width="10.42578125" style="14" customWidth="1"/>
    <col min="8" max="10" width="10.5703125" style="14" bestFit="1" customWidth="1"/>
    <col min="11" max="11" width="13" style="14" bestFit="1" customWidth="1"/>
    <col min="12" max="13" width="10.5703125" style="14" bestFit="1" customWidth="1"/>
    <col min="14" max="15" width="10.570312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289"/>
      <c r="B2" s="290"/>
      <c r="C2" s="291"/>
      <c r="D2" s="48"/>
      <c r="E2" s="48"/>
      <c r="F2" s="48"/>
      <c r="G2" s="48"/>
      <c r="H2" s="48"/>
      <c r="I2" s="48"/>
      <c r="J2" s="48"/>
      <c r="K2" s="48"/>
      <c r="L2" s="48"/>
      <c r="M2" s="320" t="s">
        <v>209</v>
      </c>
      <c r="N2" s="320"/>
      <c r="O2" s="320"/>
    </row>
    <row r="3" spans="1:38" ht="20.100000000000001" customHeight="1" x14ac:dyDescent="0.3">
      <c r="A3" s="289"/>
      <c r="B3" s="290"/>
      <c r="C3" s="291"/>
      <c r="D3" s="48"/>
      <c r="E3" s="48"/>
      <c r="F3" s="48"/>
      <c r="G3" s="48"/>
      <c r="H3" s="48"/>
      <c r="I3" s="48"/>
      <c r="J3" s="48"/>
      <c r="K3" s="48"/>
      <c r="L3" s="48"/>
      <c r="M3" s="320" t="s">
        <v>218</v>
      </c>
      <c r="N3" s="320"/>
      <c r="O3" s="320"/>
    </row>
    <row r="4" spans="1:38" ht="20.100000000000001" customHeight="1" x14ac:dyDescent="0.3">
      <c r="A4" s="51"/>
      <c r="B4" s="51"/>
      <c r="C4" s="51"/>
      <c r="D4" s="51"/>
      <c r="E4" s="329" t="s">
        <v>158</v>
      </c>
      <c r="F4" s="329"/>
      <c r="G4" s="51"/>
      <c r="H4" s="51"/>
      <c r="I4" s="51"/>
      <c r="J4" s="51"/>
      <c r="K4" s="51"/>
      <c r="L4" s="48"/>
      <c r="M4" s="50"/>
      <c r="N4" s="48"/>
      <c r="O4" s="48"/>
      <c r="P4" s="51"/>
    </row>
    <row r="5" spans="1:38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51"/>
    </row>
    <row r="6" spans="1:38" ht="33" customHeight="1" x14ac:dyDescent="0.2">
      <c r="A6" s="315" t="s">
        <v>172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8" s="15" customFormat="1" ht="22.5" customHeight="1" x14ac:dyDescent="0.2">
      <c r="A7" s="328" t="s">
        <v>0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8" s="15" customFormat="1" ht="73.5" customHeight="1" x14ac:dyDescent="0.2">
      <c r="A8" s="328"/>
      <c r="B8" s="328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Q8" s="30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</row>
    <row r="9" spans="1:38" ht="18.75" customHeight="1" x14ac:dyDescent="0.2">
      <c r="A9" s="185" t="s">
        <v>15</v>
      </c>
      <c r="B9" s="59" t="s">
        <v>155</v>
      </c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22"/>
      <c r="Q9" s="22"/>
    </row>
    <row r="10" spans="1:38" s="20" customFormat="1" ht="18.75" customHeight="1" x14ac:dyDescent="0.3">
      <c r="A10" s="108" t="s">
        <v>16</v>
      </c>
      <c r="B10" s="89" t="s">
        <v>141</v>
      </c>
      <c r="C10" s="189">
        <v>3546.0714550000002</v>
      </c>
      <c r="D10" s="189">
        <v>207.74183899999997</v>
      </c>
      <c r="E10" s="189">
        <v>180.934763</v>
      </c>
      <c r="F10" s="189">
        <v>202.586016</v>
      </c>
      <c r="G10" s="189">
        <v>190.48244099999999</v>
      </c>
      <c r="H10" s="189">
        <v>230.09400000000002</v>
      </c>
      <c r="I10" s="189">
        <v>208.82500000000002</v>
      </c>
      <c r="J10" s="189">
        <v>268.33999999999997</v>
      </c>
      <c r="K10" s="189">
        <v>405.91399999999999</v>
      </c>
      <c r="L10" s="189">
        <v>447.846</v>
      </c>
      <c r="M10" s="189">
        <v>469.24506100000002</v>
      </c>
      <c r="N10" s="189">
        <v>403.87198599999999</v>
      </c>
      <c r="O10" s="189">
        <v>330.19034899999997</v>
      </c>
      <c r="P10" s="115"/>
      <c r="Q10" s="116"/>
    </row>
    <row r="11" spans="1:38" ht="18.75" customHeight="1" x14ac:dyDescent="0.3">
      <c r="A11" s="187" t="s">
        <v>34</v>
      </c>
      <c r="B11" s="88" t="s">
        <v>136</v>
      </c>
      <c r="C11" s="189">
        <v>2684.3540000000003</v>
      </c>
      <c r="D11" s="190">
        <v>166.16</v>
      </c>
      <c r="E11" s="190">
        <v>141.16300000000001</v>
      </c>
      <c r="F11" s="190">
        <v>159.08699999999999</v>
      </c>
      <c r="G11" s="190">
        <v>149.387</v>
      </c>
      <c r="H11" s="190">
        <v>171.69900000000001</v>
      </c>
      <c r="I11" s="190">
        <v>156.18600000000001</v>
      </c>
      <c r="J11" s="190">
        <v>200.81200000000001</v>
      </c>
      <c r="K11" s="190">
        <v>305.22800000000001</v>
      </c>
      <c r="L11" s="190">
        <v>340.37599999999998</v>
      </c>
      <c r="M11" s="190">
        <v>348.56299999999999</v>
      </c>
      <c r="N11" s="190">
        <v>299.11200000000002</v>
      </c>
      <c r="O11" s="190">
        <v>246.58099999999999</v>
      </c>
      <c r="P11" s="23"/>
      <c r="Q11" s="22"/>
    </row>
    <row r="12" spans="1:38" ht="18.75" customHeight="1" x14ac:dyDescent="0.3">
      <c r="A12" s="187" t="s">
        <v>35</v>
      </c>
      <c r="B12" s="88" t="s">
        <v>59</v>
      </c>
      <c r="C12" s="189">
        <v>554.03594100000009</v>
      </c>
      <c r="D12" s="190">
        <v>28.959558999999999</v>
      </c>
      <c r="E12" s="190">
        <v>28.497201</v>
      </c>
      <c r="F12" s="190">
        <v>33.768650999999998</v>
      </c>
      <c r="G12" s="190">
        <v>30.334529999999997</v>
      </c>
      <c r="H12" s="190">
        <v>42.812000000000005</v>
      </c>
      <c r="I12" s="190">
        <v>37.918999999999997</v>
      </c>
      <c r="J12" s="190">
        <v>43.353999999999999</v>
      </c>
      <c r="K12" s="190">
        <v>57.072000000000003</v>
      </c>
      <c r="L12" s="190">
        <v>58.384</v>
      </c>
      <c r="M12" s="190">
        <v>77.362000000000009</v>
      </c>
      <c r="N12" s="190">
        <v>66.156000000000006</v>
      </c>
      <c r="O12" s="190">
        <v>49.417000000000002</v>
      </c>
      <c r="P12" s="40"/>
      <c r="Q12" s="22"/>
    </row>
    <row r="13" spans="1:38" ht="18.75" customHeight="1" x14ac:dyDescent="0.3">
      <c r="A13" s="187" t="s">
        <v>36</v>
      </c>
      <c r="B13" s="88" t="s">
        <v>75</v>
      </c>
      <c r="C13" s="189">
        <v>48.624655000000011</v>
      </c>
      <c r="D13" s="204">
        <v>0.626332</v>
      </c>
      <c r="E13" s="204">
        <v>0.87958199999999997</v>
      </c>
      <c r="F13" s="204">
        <v>2.111634</v>
      </c>
      <c r="G13" s="204">
        <v>1.3097110000000001</v>
      </c>
      <c r="H13" s="204">
        <v>4.5</v>
      </c>
      <c r="I13" s="204">
        <v>4</v>
      </c>
      <c r="J13" s="204">
        <v>7.8</v>
      </c>
      <c r="K13" s="204">
        <v>11</v>
      </c>
      <c r="L13" s="204">
        <v>13</v>
      </c>
      <c r="M13" s="204">
        <v>1.4510609999999999</v>
      </c>
      <c r="N13" s="204">
        <v>0.98398600000000003</v>
      </c>
      <c r="O13" s="204">
        <v>0.96234900000000001</v>
      </c>
      <c r="P13" s="40"/>
    </row>
    <row r="14" spans="1:38" ht="18.75" customHeight="1" x14ac:dyDescent="0.3">
      <c r="A14" s="187" t="s">
        <v>37</v>
      </c>
      <c r="B14" s="88" t="s">
        <v>77</v>
      </c>
      <c r="C14" s="189">
        <v>0.35785899999999993</v>
      </c>
      <c r="D14" s="190">
        <v>1.8547999999999999E-2</v>
      </c>
      <c r="E14" s="190">
        <v>2.198E-2</v>
      </c>
      <c r="F14" s="190">
        <v>1.9331000000000001E-2</v>
      </c>
      <c r="G14" s="190">
        <v>1.7000000000000001E-2</v>
      </c>
      <c r="H14" s="190">
        <v>3.4000000000000002E-2</v>
      </c>
      <c r="I14" s="190">
        <v>1.7000000000000001E-2</v>
      </c>
      <c r="J14" s="190">
        <v>2.8000000000000001E-2</v>
      </c>
      <c r="K14" s="190">
        <v>2.9000000000000001E-2</v>
      </c>
      <c r="L14" s="190">
        <v>4.7E-2</v>
      </c>
      <c r="M14" s="190">
        <v>4.7E-2</v>
      </c>
      <c r="N14" s="190">
        <v>4.2000000000000003E-2</v>
      </c>
      <c r="O14" s="190">
        <v>3.6999999999999998E-2</v>
      </c>
      <c r="P14" s="40"/>
    </row>
    <row r="15" spans="1:38" ht="18.75" customHeight="1" x14ac:dyDescent="0.3">
      <c r="A15" s="187" t="s">
        <v>39</v>
      </c>
      <c r="B15" s="90" t="s">
        <v>222</v>
      </c>
      <c r="C15" s="189">
        <v>258.69900000000001</v>
      </c>
      <c r="D15" s="190">
        <v>11.977399999999999</v>
      </c>
      <c r="E15" s="190">
        <v>10.372999999999999</v>
      </c>
      <c r="F15" s="190">
        <v>7.5994000000000002</v>
      </c>
      <c r="G15" s="190">
        <v>9.4342000000000006</v>
      </c>
      <c r="H15" s="190">
        <v>11.048999999999999</v>
      </c>
      <c r="I15" s="190">
        <v>10.702999999999999</v>
      </c>
      <c r="J15" s="190">
        <v>16.346</v>
      </c>
      <c r="K15" s="190">
        <v>32.585000000000001</v>
      </c>
      <c r="L15" s="190">
        <v>36.039000000000001</v>
      </c>
      <c r="M15" s="190">
        <v>41.822000000000003</v>
      </c>
      <c r="N15" s="190">
        <v>37.578000000000003</v>
      </c>
      <c r="O15" s="190">
        <v>33.192999999999998</v>
      </c>
      <c r="P15" s="40"/>
    </row>
    <row r="16" spans="1:38" ht="18.75" customHeight="1" x14ac:dyDescent="0.3">
      <c r="A16" s="187" t="s">
        <v>17</v>
      </c>
      <c r="B16" s="89" t="s">
        <v>114</v>
      </c>
      <c r="C16" s="191"/>
      <c r="D16" s="191">
        <v>408.21997633262259</v>
      </c>
      <c r="E16" s="191">
        <v>344.34293869936039</v>
      </c>
      <c r="F16" s="191">
        <v>400.13770624851924</v>
      </c>
      <c r="G16" s="191">
        <v>363.13619477210722</v>
      </c>
      <c r="H16" s="191">
        <v>437.46746394754348</v>
      </c>
      <c r="I16" s="191">
        <v>409.91858268182898</v>
      </c>
      <c r="J16" s="191">
        <v>481.44066301324375</v>
      </c>
      <c r="K16" s="191">
        <v>684.69934640522877</v>
      </c>
      <c r="L16" s="191">
        <v>723.97326762246098</v>
      </c>
      <c r="M16" s="191">
        <v>695.25142607526891</v>
      </c>
      <c r="N16" s="191">
        <v>655.99360519883749</v>
      </c>
      <c r="O16" s="191">
        <v>514.96275561353571</v>
      </c>
      <c r="P16" s="22"/>
    </row>
    <row r="17" spans="1:16" ht="18.75" customHeight="1" x14ac:dyDescent="0.3">
      <c r="A17" s="186" t="s">
        <v>60</v>
      </c>
      <c r="B17" s="61" t="s">
        <v>79</v>
      </c>
      <c r="C17" s="190"/>
      <c r="D17" s="192">
        <v>329.6825396825397</v>
      </c>
      <c r="E17" s="192">
        <v>271.0503072196621</v>
      </c>
      <c r="F17" s="192">
        <v>315.64880952380952</v>
      </c>
      <c r="G17" s="192">
        <v>286.8413978494624</v>
      </c>
      <c r="H17" s="192">
        <v>329.68317972350235</v>
      </c>
      <c r="I17" s="192">
        <v>309.89285714285717</v>
      </c>
      <c r="J17" s="192">
        <v>364.74135425748335</v>
      </c>
      <c r="K17" s="192">
        <v>529.90972222222217</v>
      </c>
      <c r="L17" s="192">
        <v>566.86827956989237</v>
      </c>
      <c r="M17" s="192">
        <v>520.55406212664275</v>
      </c>
      <c r="N17" s="192">
        <v>493.97542608006341</v>
      </c>
      <c r="O17" s="192">
        <v>389.91302972802021</v>
      </c>
    </row>
    <row r="18" spans="1:16" ht="18.75" customHeight="1" x14ac:dyDescent="0.3">
      <c r="A18" s="186" t="s">
        <v>61</v>
      </c>
      <c r="B18" s="61" t="s">
        <v>80</v>
      </c>
      <c r="C18" s="190"/>
      <c r="D18" s="192">
        <v>60.032253316749575</v>
      </c>
      <c r="E18" s="192">
        <v>57.168193307655272</v>
      </c>
      <c r="F18" s="192">
        <v>70.001349502487557</v>
      </c>
      <c r="G18" s="192">
        <v>60.85405633124698</v>
      </c>
      <c r="H18" s="192">
        <v>85.885090675653998</v>
      </c>
      <c r="I18" s="192">
        <v>78.604892205638464</v>
      </c>
      <c r="J18" s="192">
        <v>83.245007680491554</v>
      </c>
      <c r="K18" s="192">
        <v>93.254901960784309</v>
      </c>
      <c r="L18" s="192">
        <v>90.192353643966541</v>
      </c>
      <c r="M18" s="192">
        <v>115.5346475507766</v>
      </c>
      <c r="N18" s="192">
        <v>105.61302681992338</v>
      </c>
      <c r="O18" s="192">
        <v>78.141998734977861</v>
      </c>
    </row>
    <row r="19" spans="1:16" ht="18.75" customHeight="1" x14ac:dyDescent="0.3">
      <c r="A19" s="186" t="s">
        <v>62</v>
      </c>
      <c r="B19" s="61" t="s">
        <v>76</v>
      </c>
      <c r="C19" s="190"/>
      <c r="D19" s="192">
        <v>0.8699055555555556</v>
      </c>
      <c r="E19" s="192">
        <v>1.182233870967742</v>
      </c>
      <c r="F19" s="192">
        <v>2.9328250000000002</v>
      </c>
      <c r="G19" s="192">
        <v>1.7603642473118282</v>
      </c>
      <c r="H19" s="192">
        <v>6.0483870967741931</v>
      </c>
      <c r="I19" s="192">
        <v>5.5555555555555554</v>
      </c>
      <c r="J19" s="192">
        <v>10.483870967741934</v>
      </c>
      <c r="K19" s="192">
        <v>15.277777777777777</v>
      </c>
      <c r="L19" s="192">
        <v>17.473118279569892</v>
      </c>
      <c r="M19" s="192">
        <v>1.9503508064516126</v>
      </c>
      <c r="N19" s="192">
        <v>1.4137729885057471</v>
      </c>
      <c r="O19" s="192">
        <v>1.2934798387096773</v>
      </c>
    </row>
    <row r="20" spans="1:16" ht="18.75" customHeight="1" x14ac:dyDescent="0.3">
      <c r="A20" s="186" t="s">
        <v>63</v>
      </c>
      <c r="B20" s="61" t="s">
        <v>149</v>
      </c>
      <c r="C20" s="190"/>
      <c r="D20" s="192">
        <v>1</v>
      </c>
      <c r="E20" s="192">
        <v>1</v>
      </c>
      <c r="F20" s="192">
        <v>1</v>
      </c>
      <c r="G20" s="192">
        <v>1</v>
      </c>
      <c r="H20" s="192">
        <v>1</v>
      </c>
      <c r="I20" s="192">
        <v>1</v>
      </c>
      <c r="J20" s="192">
        <v>1</v>
      </c>
      <c r="K20" s="192">
        <v>1</v>
      </c>
      <c r="L20" s="192">
        <v>1</v>
      </c>
      <c r="M20" s="192">
        <v>1</v>
      </c>
      <c r="N20" s="192">
        <v>1</v>
      </c>
      <c r="O20" s="192">
        <v>1</v>
      </c>
    </row>
    <row r="21" spans="1:16" ht="18.75" customHeight="1" x14ac:dyDescent="0.3">
      <c r="A21" s="186" t="s">
        <v>150</v>
      </c>
      <c r="B21" s="61" t="s">
        <v>152</v>
      </c>
      <c r="C21" s="190"/>
      <c r="D21" s="192">
        <v>16.635277777777777</v>
      </c>
      <c r="E21" s="192">
        <v>13.942204301075268</v>
      </c>
      <c r="F21" s="192">
        <v>10.554722222222223</v>
      </c>
      <c r="G21" s="192">
        <v>12.680376344086023</v>
      </c>
      <c r="H21" s="192">
        <v>14.850806451612902</v>
      </c>
      <c r="I21" s="192">
        <v>14.865277777777777</v>
      </c>
      <c r="J21" s="192">
        <v>21.970430107526884</v>
      </c>
      <c r="K21" s="192">
        <v>45.25694444444445</v>
      </c>
      <c r="L21" s="192">
        <v>48.439516129032256</v>
      </c>
      <c r="M21" s="192">
        <v>56.212365591397855</v>
      </c>
      <c r="N21" s="192">
        <v>53.991379310344833</v>
      </c>
      <c r="O21" s="192">
        <v>44.614247311827953</v>
      </c>
    </row>
    <row r="22" spans="1:16" ht="18.75" hidden="1" customHeight="1" outlineLevel="1" x14ac:dyDescent="0.3">
      <c r="A22" s="186"/>
      <c r="B22" s="61"/>
      <c r="C22" s="190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</row>
    <row r="23" spans="1:16" ht="18.75" customHeight="1" collapsed="1" x14ac:dyDescent="0.3">
      <c r="A23" s="108" t="s">
        <v>18</v>
      </c>
      <c r="B23" s="89" t="s">
        <v>109</v>
      </c>
      <c r="C23" s="194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22"/>
    </row>
    <row r="24" spans="1:16" ht="18.75" customHeight="1" x14ac:dyDescent="0.3">
      <c r="A24" s="187" t="s">
        <v>19</v>
      </c>
      <c r="B24" s="90" t="s">
        <v>111</v>
      </c>
      <c r="C24" s="220">
        <f t="shared" ref="C24:J24" si="0">C25+C26+C27+C28+C29+C30</f>
        <v>109</v>
      </c>
      <c r="D24" s="110">
        <f t="shared" si="0"/>
        <v>0</v>
      </c>
      <c r="E24" s="260">
        <f t="shared" si="0"/>
        <v>8</v>
      </c>
      <c r="F24" s="260">
        <f t="shared" si="0"/>
        <v>12</v>
      </c>
      <c r="G24" s="260">
        <f t="shared" si="0"/>
        <v>19</v>
      </c>
      <c r="H24" s="260">
        <f t="shared" si="0"/>
        <v>65</v>
      </c>
      <c r="I24" s="260">
        <f t="shared" si="0"/>
        <v>4</v>
      </c>
      <c r="J24" s="260">
        <f t="shared" si="0"/>
        <v>1</v>
      </c>
      <c r="K24" s="110"/>
      <c r="L24" s="110"/>
      <c r="M24" s="110"/>
      <c r="N24" s="110"/>
      <c r="O24" s="110"/>
    </row>
    <row r="25" spans="1:16" ht="38.25" customHeight="1" x14ac:dyDescent="0.3">
      <c r="A25" s="187" t="s">
        <v>49</v>
      </c>
      <c r="B25" s="61" t="s">
        <v>82</v>
      </c>
      <c r="C25" s="220">
        <f t="shared" ref="C25:C30" si="1">D25+E25+F25+G25+H25+I25+J25+K25+L25+M25+N25+O25</f>
        <v>1</v>
      </c>
      <c r="D25" s="261"/>
      <c r="E25" s="261"/>
      <c r="F25" s="261"/>
      <c r="G25" s="261"/>
      <c r="H25" s="261"/>
      <c r="I25" s="261"/>
      <c r="J25" s="261">
        <v>1</v>
      </c>
      <c r="K25" s="261"/>
      <c r="L25" s="261"/>
      <c r="M25" s="261"/>
      <c r="N25" s="261"/>
      <c r="O25" s="261"/>
      <c r="P25" s="22"/>
    </row>
    <row r="26" spans="1:16" ht="18.75" customHeight="1" x14ac:dyDescent="0.3">
      <c r="A26" s="187" t="s">
        <v>50</v>
      </c>
      <c r="B26" s="90" t="s">
        <v>134</v>
      </c>
      <c r="C26" s="220">
        <f t="shared" si="1"/>
        <v>42</v>
      </c>
      <c r="D26" s="261"/>
      <c r="E26" s="261"/>
      <c r="F26" s="261"/>
      <c r="G26" s="261"/>
      <c r="H26" s="261">
        <v>42</v>
      </c>
      <c r="I26" s="261"/>
      <c r="J26" s="261"/>
      <c r="K26" s="261"/>
      <c r="L26" s="261"/>
      <c r="M26" s="261"/>
      <c r="N26" s="261"/>
      <c r="O26" s="261"/>
      <c r="P26" s="22"/>
    </row>
    <row r="27" spans="1:16" ht="18.75" customHeight="1" x14ac:dyDescent="0.3">
      <c r="A27" s="335" t="s">
        <v>51</v>
      </c>
      <c r="B27" s="218" t="s">
        <v>115</v>
      </c>
      <c r="C27" s="220">
        <f t="shared" si="1"/>
        <v>0</v>
      </c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2"/>
    </row>
    <row r="28" spans="1:16" ht="18.75" customHeight="1" x14ac:dyDescent="0.3">
      <c r="A28" s="335"/>
      <c r="B28" s="222" t="s">
        <v>45</v>
      </c>
      <c r="C28" s="220">
        <f t="shared" si="1"/>
        <v>0</v>
      </c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2"/>
    </row>
    <row r="29" spans="1:16" ht="18.75" customHeight="1" x14ac:dyDescent="0.3">
      <c r="A29" s="335"/>
      <c r="B29" s="222" t="s">
        <v>46</v>
      </c>
      <c r="C29" s="220">
        <f t="shared" si="1"/>
        <v>0</v>
      </c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2"/>
    </row>
    <row r="30" spans="1:16" s="86" customFormat="1" ht="18.75" hidden="1" customHeight="1" outlineLevel="1" x14ac:dyDescent="0.3">
      <c r="A30" s="188" t="s">
        <v>52</v>
      </c>
      <c r="B30" s="262" t="s">
        <v>116</v>
      </c>
      <c r="C30" s="220">
        <f t="shared" si="1"/>
        <v>66</v>
      </c>
      <c r="D30" s="260"/>
      <c r="E30" s="260">
        <v>8</v>
      </c>
      <c r="F30" s="260">
        <v>12</v>
      </c>
      <c r="G30" s="260">
        <v>19</v>
      </c>
      <c r="H30" s="260">
        <v>23</v>
      </c>
      <c r="I30" s="260">
        <v>4</v>
      </c>
      <c r="J30" s="260"/>
      <c r="K30" s="260"/>
      <c r="L30" s="260"/>
      <c r="M30" s="260"/>
      <c r="N30" s="260"/>
      <c r="O30" s="260"/>
      <c r="P30" s="93"/>
    </row>
    <row r="31" spans="1:16" s="6" customFormat="1" ht="18.75" customHeight="1" collapsed="1" x14ac:dyDescent="0.3">
      <c r="A31" s="108" t="s">
        <v>20</v>
      </c>
      <c r="B31" s="263" t="s">
        <v>138</v>
      </c>
      <c r="C31" s="109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36"/>
    </row>
    <row r="32" spans="1:16" ht="18.75" customHeight="1" x14ac:dyDescent="0.3">
      <c r="A32" s="335" t="s">
        <v>21</v>
      </c>
      <c r="B32" s="218" t="s">
        <v>86</v>
      </c>
      <c r="C32" s="109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2"/>
    </row>
    <row r="33" spans="1:16" s="158" customFormat="1" ht="18.75" customHeight="1" x14ac:dyDescent="0.3">
      <c r="A33" s="335"/>
      <c r="B33" s="222" t="s">
        <v>124</v>
      </c>
      <c r="C33" s="220">
        <f>D33+E33+F33+G33+H33+I33+J33+K33+L33+M33+N33+O33</f>
        <v>250</v>
      </c>
      <c r="D33" s="235"/>
      <c r="E33" s="235"/>
      <c r="F33" s="235"/>
      <c r="G33" s="235">
        <v>6</v>
      </c>
      <c r="H33" s="235">
        <v>11</v>
      </c>
      <c r="I33" s="235">
        <v>30</v>
      </c>
      <c r="J33" s="235">
        <v>50.9</v>
      </c>
      <c r="K33" s="235">
        <v>71.150000000000006</v>
      </c>
      <c r="L33" s="235">
        <v>80.95</v>
      </c>
      <c r="M33" s="204"/>
      <c r="N33" s="235"/>
      <c r="O33" s="235"/>
      <c r="P33" s="157"/>
    </row>
    <row r="34" spans="1:16" s="17" customFormat="1" ht="18.75" customHeight="1" x14ac:dyDescent="0.3">
      <c r="A34" s="335" t="s">
        <v>58</v>
      </c>
      <c r="B34" s="218" t="s">
        <v>129</v>
      </c>
      <c r="C34" s="109"/>
      <c r="D34" s="235"/>
      <c r="E34" s="235"/>
      <c r="F34" s="235"/>
      <c r="G34" s="235"/>
      <c r="H34" s="235"/>
      <c r="I34" s="235"/>
      <c r="J34" s="235"/>
      <c r="K34" s="258"/>
      <c r="L34" s="258"/>
      <c r="M34" s="258"/>
      <c r="N34" s="258"/>
      <c r="O34" s="258"/>
      <c r="P34" s="138"/>
    </row>
    <row r="35" spans="1:16" ht="18.75" customHeight="1" x14ac:dyDescent="0.3">
      <c r="A35" s="335"/>
      <c r="B35" s="222" t="s">
        <v>124</v>
      </c>
      <c r="C35" s="109">
        <f t="shared" ref="C35:C52" si="2">D35+E35+F35+G35+H35+I35+J35+K35+L35+M35+N35+O35</f>
        <v>0.18099999999999999</v>
      </c>
      <c r="D35" s="235"/>
      <c r="E35" s="235"/>
      <c r="F35" s="235"/>
      <c r="G35" s="235"/>
      <c r="H35" s="235">
        <v>3.7999999999999999E-2</v>
      </c>
      <c r="I35" s="235">
        <v>0.04</v>
      </c>
      <c r="J35" s="235">
        <v>5.2999999999999999E-2</v>
      </c>
      <c r="K35" s="235">
        <v>0.05</v>
      </c>
      <c r="L35" s="235"/>
      <c r="M35" s="235"/>
      <c r="N35" s="235"/>
      <c r="O35" s="235"/>
      <c r="P35" s="22"/>
    </row>
    <row r="36" spans="1:16" ht="18.75" customHeight="1" x14ac:dyDescent="0.3">
      <c r="A36" s="335" t="s">
        <v>24</v>
      </c>
      <c r="B36" s="147" t="s">
        <v>94</v>
      </c>
      <c r="C36" s="109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2"/>
    </row>
    <row r="37" spans="1:16" s="158" customFormat="1" ht="18.75" customHeight="1" x14ac:dyDescent="0.3">
      <c r="A37" s="335"/>
      <c r="B37" s="222" t="s">
        <v>124</v>
      </c>
      <c r="C37" s="109">
        <f t="shared" si="2"/>
        <v>2.9000000000000001E-2</v>
      </c>
      <c r="D37" s="225"/>
      <c r="E37" s="225"/>
      <c r="F37" s="225"/>
      <c r="G37" s="225"/>
      <c r="H37" s="225"/>
      <c r="I37" s="225">
        <v>2.9000000000000001E-2</v>
      </c>
      <c r="J37" s="225"/>
      <c r="K37" s="225"/>
      <c r="L37" s="225"/>
      <c r="M37" s="235"/>
      <c r="N37" s="235"/>
      <c r="O37" s="235"/>
      <c r="P37" s="157"/>
    </row>
    <row r="38" spans="1:16" ht="18.75" customHeight="1" x14ac:dyDescent="0.3">
      <c r="A38" s="335" t="s">
        <v>25</v>
      </c>
      <c r="B38" s="90" t="s">
        <v>100</v>
      </c>
      <c r="C38" s="109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"/>
    </row>
    <row r="39" spans="1:16" ht="18.75" customHeight="1" x14ac:dyDescent="0.3">
      <c r="A39" s="335"/>
      <c r="B39" s="222" t="s">
        <v>124</v>
      </c>
      <c r="C39" s="109">
        <f t="shared" si="2"/>
        <v>0.24</v>
      </c>
      <c r="D39" s="225"/>
      <c r="E39" s="225"/>
      <c r="F39" s="225"/>
      <c r="G39" s="225"/>
      <c r="H39" s="225"/>
      <c r="I39" s="225"/>
      <c r="J39" s="225">
        <v>4.7E-2</v>
      </c>
      <c r="K39" s="225">
        <v>4.8000000000000001E-2</v>
      </c>
      <c r="L39" s="228">
        <v>4.9000000000000002E-2</v>
      </c>
      <c r="M39" s="228">
        <v>4.9000000000000002E-2</v>
      </c>
      <c r="N39" s="228">
        <v>4.7E-2</v>
      </c>
      <c r="O39" s="228"/>
      <c r="P39" s="22"/>
    </row>
    <row r="40" spans="1:16" ht="18.75" customHeight="1" x14ac:dyDescent="0.3">
      <c r="A40" s="335" t="s">
        <v>26</v>
      </c>
      <c r="B40" s="90" t="s">
        <v>103</v>
      </c>
      <c r="C40" s="109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2"/>
    </row>
    <row r="41" spans="1:16" s="5" customFormat="1" ht="18.75" customHeight="1" x14ac:dyDescent="0.3">
      <c r="A41" s="335"/>
      <c r="B41" s="222" t="s">
        <v>124</v>
      </c>
      <c r="C41" s="109">
        <f t="shared" si="2"/>
        <v>0.315</v>
      </c>
      <c r="D41" s="225"/>
      <c r="E41" s="225"/>
      <c r="F41" s="225"/>
      <c r="G41" s="225"/>
      <c r="H41" s="225"/>
      <c r="I41" s="225">
        <v>5.1999999999999998E-2</v>
      </c>
      <c r="J41" s="225">
        <v>6.4000000000000001E-2</v>
      </c>
      <c r="K41" s="225">
        <v>6.4000000000000001E-2</v>
      </c>
      <c r="L41" s="228">
        <v>6.4000000000000001E-2</v>
      </c>
      <c r="M41" s="228">
        <v>3.5000000000000003E-2</v>
      </c>
      <c r="N41" s="228">
        <v>3.5999999999999997E-2</v>
      </c>
      <c r="O41" s="225"/>
      <c r="P41" s="159"/>
    </row>
    <row r="42" spans="1:16" ht="20.25" customHeight="1" x14ac:dyDescent="0.3">
      <c r="A42" s="335" t="s">
        <v>33</v>
      </c>
      <c r="B42" s="60" t="s">
        <v>228</v>
      </c>
      <c r="C42" s="109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"/>
    </row>
    <row r="43" spans="1:16" ht="18.75" customHeight="1" x14ac:dyDescent="0.3">
      <c r="A43" s="335"/>
      <c r="B43" s="222" t="s">
        <v>124</v>
      </c>
      <c r="C43" s="109">
        <f t="shared" si="2"/>
        <v>2.6839999999999997</v>
      </c>
      <c r="D43" s="225"/>
      <c r="E43" s="225"/>
      <c r="F43" s="225"/>
      <c r="G43" s="225"/>
      <c r="H43" s="225"/>
      <c r="I43" s="225"/>
      <c r="J43" s="225"/>
      <c r="K43" s="225">
        <v>0.42899999999999999</v>
      </c>
      <c r="L43" s="225">
        <v>0.59</v>
      </c>
      <c r="M43" s="225">
        <v>0.67100000000000004</v>
      </c>
      <c r="N43" s="225">
        <v>0.59</v>
      </c>
      <c r="O43" s="225">
        <v>0.40400000000000003</v>
      </c>
      <c r="P43" s="22"/>
    </row>
    <row r="44" spans="1:16" ht="18.75" customHeight="1" x14ac:dyDescent="0.3">
      <c r="A44" s="335" t="s">
        <v>27</v>
      </c>
      <c r="B44" s="61" t="s">
        <v>107</v>
      </c>
      <c r="C44" s="109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2"/>
    </row>
    <row r="45" spans="1:16" ht="18.75" customHeight="1" x14ac:dyDescent="0.3">
      <c r="A45" s="335"/>
      <c r="B45" s="222" t="s">
        <v>124</v>
      </c>
      <c r="C45" s="109">
        <f t="shared" si="2"/>
        <v>4.8000000000000001E-2</v>
      </c>
      <c r="D45" s="225"/>
      <c r="E45" s="225"/>
      <c r="F45" s="225"/>
      <c r="G45" s="225"/>
      <c r="H45" s="228"/>
      <c r="I45" s="228">
        <v>4.8000000000000001E-2</v>
      </c>
      <c r="J45" s="225"/>
      <c r="K45" s="225"/>
      <c r="L45" s="225"/>
      <c r="M45" s="225"/>
      <c r="N45" s="225"/>
      <c r="O45" s="225"/>
      <c r="P45" s="22"/>
    </row>
    <row r="46" spans="1:16" ht="18.75" customHeight="1" x14ac:dyDescent="0.3">
      <c r="A46" s="335" t="s">
        <v>28</v>
      </c>
      <c r="B46" s="90" t="s">
        <v>108</v>
      </c>
      <c r="C46" s="109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2"/>
    </row>
    <row r="47" spans="1:16" ht="18.75" customHeight="1" x14ac:dyDescent="0.3">
      <c r="A47" s="335"/>
      <c r="B47" s="222" t="s">
        <v>124</v>
      </c>
      <c r="C47" s="109">
        <f t="shared" si="2"/>
        <v>0.30729999999999996</v>
      </c>
      <c r="D47" s="225"/>
      <c r="E47" s="225"/>
      <c r="F47" s="225"/>
      <c r="G47" s="225"/>
      <c r="H47" s="225"/>
      <c r="I47" s="225">
        <v>0.08</v>
      </c>
      <c r="J47" s="228">
        <v>0.15</v>
      </c>
      <c r="K47" s="228">
        <v>7.7299999999999994E-2</v>
      </c>
      <c r="L47" s="229"/>
      <c r="M47" s="225"/>
      <c r="N47" s="225"/>
      <c r="O47" s="225"/>
      <c r="P47" s="22"/>
    </row>
    <row r="48" spans="1:16" ht="38.25" customHeight="1" x14ac:dyDescent="0.3">
      <c r="A48" s="316" t="s">
        <v>29</v>
      </c>
      <c r="B48" s="61" t="s">
        <v>175</v>
      </c>
      <c r="C48" s="109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"/>
    </row>
    <row r="49" spans="1:16" ht="18.75" customHeight="1" x14ac:dyDescent="0.3">
      <c r="A49" s="342"/>
      <c r="B49" s="222" t="s">
        <v>124</v>
      </c>
      <c r="C49" s="109">
        <f t="shared" si="2"/>
        <v>4</v>
      </c>
      <c r="D49" s="225"/>
      <c r="E49" s="225"/>
      <c r="F49" s="225"/>
      <c r="G49" s="225"/>
      <c r="H49" s="225"/>
      <c r="I49" s="225"/>
      <c r="J49" s="225">
        <v>1</v>
      </c>
      <c r="K49" s="225">
        <v>1</v>
      </c>
      <c r="L49" s="225">
        <v>1</v>
      </c>
      <c r="M49" s="225">
        <v>1</v>
      </c>
      <c r="N49" s="225"/>
      <c r="O49" s="225"/>
      <c r="P49" s="22"/>
    </row>
    <row r="50" spans="1:16" s="161" customFormat="1" ht="18.75" customHeight="1" x14ac:dyDescent="0.3">
      <c r="A50" s="332" t="s">
        <v>30</v>
      </c>
      <c r="B50" s="245" t="s">
        <v>117</v>
      </c>
      <c r="C50" s="109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160"/>
    </row>
    <row r="51" spans="1:16" s="161" customFormat="1" ht="18.75" customHeight="1" x14ac:dyDescent="0.3">
      <c r="A51" s="332"/>
      <c r="B51" s="232" t="s">
        <v>124</v>
      </c>
      <c r="C51" s="244">
        <f>D51+E51+F51+G51+H51+I51+J51+K51+L51+M51+N51+O51</f>
        <v>1110</v>
      </c>
      <c r="D51" s="235"/>
      <c r="E51" s="235"/>
      <c r="F51" s="235"/>
      <c r="G51" s="235">
        <v>70</v>
      </c>
      <c r="H51" s="235">
        <v>70</v>
      </c>
      <c r="I51" s="235">
        <v>124</v>
      </c>
      <c r="J51" s="235">
        <v>144</v>
      </c>
      <c r="K51" s="235">
        <v>144</v>
      </c>
      <c r="L51" s="235">
        <v>144</v>
      </c>
      <c r="M51" s="235">
        <v>138</v>
      </c>
      <c r="N51" s="235">
        <v>138</v>
      </c>
      <c r="O51" s="235">
        <v>138</v>
      </c>
      <c r="P51" s="160"/>
    </row>
    <row r="52" spans="1:16" s="17" customFormat="1" ht="18.75" customHeight="1" x14ac:dyDescent="0.3">
      <c r="A52" s="332"/>
      <c r="B52" s="232" t="s">
        <v>139</v>
      </c>
      <c r="C52" s="109">
        <f t="shared" si="2"/>
        <v>4</v>
      </c>
      <c r="D52" s="235"/>
      <c r="E52" s="235"/>
      <c r="F52" s="235"/>
      <c r="G52" s="235">
        <v>2</v>
      </c>
      <c r="H52" s="235">
        <v>2</v>
      </c>
      <c r="I52" s="235"/>
      <c r="J52" s="235"/>
      <c r="K52" s="235"/>
      <c r="L52" s="235"/>
      <c r="M52" s="235"/>
      <c r="N52" s="235"/>
      <c r="O52" s="235"/>
      <c r="P52" s="138"/>
    </row>
    <row r="53" spans="1:16" ht="20.100000000000001" customHeight="1" x14ac:dyDescent="0.25">
      <c r="A53" s="72"/>
      <c r="B53" s="75"/>
      <c r="C53" s="74"/>
      <c r="D53" s="74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297" t="s">
        <v>221</v>
      </c>
      <c r="P53" s="3"/>
    </row>
    <row r="54" spans="1:16" s="46" customFormat="1" ht="42" customHeight="1" x14ac:dyDescent="0.25">
      <c r="A54" s="64"/>
      <c r="B54" s="84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64"/>
    </row>
    <row r="55" spans="1:16" ht="12.95" customHeight="1" x14ac:dyDescent="0.2"/>
    <row r="56" spans="1:16" ht="12.95" customHeight="1" x14ac:dyDescent="0.2"/>
    <row r="57" spans="1:16" ht="12.95" customHeight="1" x14ac:dyDescent="0.2"/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</sheetData>
  <mergeCells count="21">
    <mergeCell ref="E4:F4"/>
    <mergeCell ref="M2:O2"/>
    <mergeCell ref="M3:O3"/>
    <mergeCell ref="A32:A33"/>
    <mergeCell ref="A34:A35"/>
    <mergeCell ref="M7:O7"/>
    <mergeCell ref="A7:A8"/>
    <mergeCell ref="D7:L7"/>
    <mergeCell ref="A27:A29"/>
    <mergeCell ref="A5:O5"/>
    <mergeCell ref="B7:B8"/>
    <mergeCell ref="C7:C8"/>
    <mergeCell ref="A6:O6"/>
    <mergeCell ref="A50:A52"/>
    <mergeCell ref="A46:A47"/>
    <mergeCell ref="A44:A45"/>
    <mergeCell ref="A42:A43"/>
    <mergeCell ref="A36:A37"/>
    <mergeCell ref="A48:A49"/>
    <mergeCell ref="A40:A41"/>
    <mergeCell ref="A38:A39"/>
  </mergeCells>
  <phoneticPr fontId="0" type="noConversion"/>
  <printOptions horizontalCentered="1"/>
  <pageMargins left="0" right="0" top="0.78740157480314965" bottom="0" header="0" footer="0"/>
  <pageSetup paperSize="9" scale="69" fitToHeight="0" orientation="landscape" verticalDpi="300" r:id="rId1"/>
  <headerFooter alignWithMargins="0"/>
  <rowBreaks count="1" manualBreakCount="1">
    <brk id="30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AK317"/>
  <sheetViews>
    <sheetView view="pageBreakPreview" topLeftCell="A2" zoomScale="93" zoomScaleSheetLayoutView="93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58" sqref="B58"/>
    </sheetView>
  </sheetViews>
  <sheetFormatPr defaultRowHeight="12.75" outlineLevelRow="1" x14ac:dyDescent="0.2"/>
  <cols>
    <col min="1" max="1" width="7" style="7" customWidth="1"/>
    <col min="2" max="2" width="67.42578125" style="8" customWidth="1"/>
    <col min="3" max="3" width="12.7109375" style="104" customWidth="1"/>
    <col min="4" max="15" width="9.7109375" style="9" customWidth="1"/>
    <col min="16" max="16" width="7.7109375" style="97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289"/>
      <c r="B2" s="290"/>
      <c r="C2" s="295"/>
      <c r="D2" s="48"/>
      <c r="E2" s="48"/>
      <c r="F2" s="48"/>
      <c r="G2" s="48"/>
      <c r="H2" s="48"/>
      <c r="I2" s="48"/>
      <c r="J2" s="48"/>
      <c r="K2" s="48"/>
      <c r="L2" s="48"/>
      <c r="M2" s="320" t="s">
        <v>163</v>
      </c>
      <c r="N2" s="320"/>
      <c r="O2" s="320"/>
    </row>
    <row r="3" spans="1:37" ht="20.100000000000001" customHeight="1" x14ac:dyDescent="0.3">
      <c r="A3" s="48"/>
      <c r="B3" s="69"/>
      <c r="C3" s="69"/>
      <c r="D3" s="69"/>
      <c r="E3" s="69"/>
      <c r="F3" s="48"/>
      <c r="G3" s="48"/>
      <c r="H3" s="48"/>
      <c r="I3" s="48"/>
      <c r="J3" s="69"/>
      <c r="K3" s="288"/>
      <c r="L3" s="48"/>
      <c r="M3" s="320" t="s">
        <v>219</v>
      </c>
      <c r="N3" s="320"/>
      <c r="O3" s="320"/>
    </row>
    <row r="4" spans="1:37" ht="20.100000000000001" customHeight="1" x14ac:dyDescent="0.3">
      <c r="A4" s="296"/>
      <c r="B4" s="69"/>
      <c r="C4" s="69"/>
      <c r="D4" s="69"/>
      <c r="E4" s="336" t="s">
        <v>158</v>
      </c>
      <c r="F4" s="336"/>
      <c r="G4" s="48"/>
      <c r="H4" s="48"/>
      <c r="I4" s="48"/>
      <c r="J4" s="69"/>
      <c r="K4" s="48"/>
      <c r="L4" s="48"/>
      <c r="M4" s="50"/>
      <c r="N4" s="48"/>
      <c r="O4" s="48"/>
    </row>
    <row r="5" spans="1:37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37" s="98" customFormat="1" ht="39.75" customHeight="1" x14ac:dyDescent="0.2">
      <c r="A6" s="315" t="s">
        <v>173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7" s="12" customFormat="1" ht="19.5" customHeight="1" x14ac:dyDescent="0.2">
      <c r="A7" s="328" t="s">
        <v>0</v>
      </c>
      <c r="B7" s="328" t="s">
        <v>1</v>
      </c>
      <c r="C7" s="341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P7" s="99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</row>
    <row r="8" spans="1:37" s="12" customFormat="1" ht="72" customHeight="1" x14ac:dyDescent="0.2">
      <c r="A8" s="328"/>
      <c r="B8" s="328"/>
      <c r="C8" s="341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P8" s="99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</row>
    <row r="9" spans="1:37" ht="18.75" customHeight="1" x14ac:dyDescent="0.3">
      <c r="A9" s="185" t="s">
        <v>15</v>
      </c>
      <c r="B9" s="59" t="s">
        <v>155</v>
      </c>
      <c r="C9" s="109"/>
      <c r="D9" s="110"/>
      <c r="E9" s="110"/>
      <c r="F9" s="110"/>
      <c r="G9" s="110"/>
      <c r="H9" s="110"/>
      <c r="I9" s="205"/>
      <c r="J9" s="110"/>
      <c r="K9" s="110"/>
      <c r="L9" s="110"/>
      <c r="M9" s="110"/>
      <c r="N9" s="110"/>
      <c r="O9" s="110"/>
    </row>
    <row r="10" spans="1:37" s="117" customFormat="1" ht="18.75" customHeight="1" x14ac:dyDescent="0.3">
      <c r="A10" s="108" t="s">
        <v>16</v>
      </c>
      <c r="B10" s="89" t="s">
        <v>135</v>
      </c>
      <c r="C10" s="189">
        <v>654.816372</v>
      </c>
      <c r="D10" s="189">
        <v>50.731802000000002</v>
      </c>
      <c r="E10" s="189">
        <v>44.578790000000005</v>
      </c>
      <c r="F10" s="189">
        <v>39.031784999999999</v>
      </c>
      <c r="G10" s="189">
        <v>39.106821999999994</v>
      </c>
      <c r="H10" s="189">
        <v>33.267000000000003</v>
      </c>
      <c r="I10" s="189">
        <v>29.108000000000001</v>
      </c>
      <c r="J10" s="189">
        <v>47.55</v>
      </c>
      <c r="K10" s="189">
        <v>64.936298000000008</v>
      </c>
      <c r="L10" s="189">
        <v>83.03700000000002</v>
      </c>
      <c r="M10" s="189">
        <v>86.510874999999999</v>
      </c>
      <c r="N10" s="189">
        <v>75.433000000000007</v>
      </c>
      <c r="O10" s="189">
        <v>61.524999999999999</v>
      </c>
      <c r="P10" s="103"/>
    </row>
    <row r="11" spans="1:37" ht="18.75" customHeight="1" x14ac:dyDescent="0.3">
      <c r="A11" s="187" t="s">
        <v>34</v>
      </c>
      <c r="B11" s="88" t="s">
        <v>136</v>
      </c>
      <c r="C11" s="189">
        <v>630.00799999999992</v>
      </c>
      <c r="D11" s="190">
        <v>49.036000000000001</v>
      </c>
      <c r="E11" s="190">
        <v>43.392000000000003</v>
      </c>
      <c r="F11" s="190">
        <v>38.218000000000004</v>
      </c>
      <c r="G11" s="190">
        <v>38.046999999999997</v>
      </c>
      <c r="H11" s="190">
        <v>32</v>
      </c>
      <c r="I11" s="190">
        <v>27.76</v>
      </c>
      <c r="J11" s="190">
        <v>45.470999999999997</v>
      </c>
      <c r="K11" s="190">
        <v>62.113999999999997</v>
      </c>
      <c r="L11" s="190">
        <v>79.215000000000003</v>
      </c>
      <c r="M11" s="190">
        <v>83.364999999999995</v>
      </c>
      <c r="N11" s="190">
        <v>72.206999999999994</v>
      </c>
      <c r="O11" s="190">
        <v>59.183</v>
      </c>
      <c r="P11" s="23"/>
    </row>
    <row r="12" spans="1:37" ht="18.75" customHeight="1" x14ac:dyDescent="0.3">
      <c r="A12" s="187" t="s">
        <v>35</v>
      </c>
      <c r="B12" s="88" t="s">
        <v>137</v>
      </c>
      <c r="C12" s="189">
        <v>4.6976000000000004E-2</v>
      </c>
      <c r="D12" s="190">
        <v>4.1450000000000002E-3</v>
      </c>
      <c r="E12" s="190">
        <v>4.3420000000000004E-3</v>
      </c>
      <c r="F12" s="190">
        <v>3.882E-3</v>
      </c>
      <c r="G12" s="190">
        <v>4.3090000000000003E-3</v>
      </c>
      <c r="H12" s="190">
        <v>5.0000000000000001E-3</v>
      </c>
      <c r="I12" s="190">
        <v>3.0000000000000001E-3</v>
      </c>
      <c r="J12" s="190">
        <v>3.0000000000000001E-3</v>
      </c>
      <c r="K12" s="190">
        <v>3.2980000000000002E-3</v>
      </c>
      <c r="L12" s="190">
        <v>4.0000000000000001E-3</v>
      </c>
      <c r="M12" s="190">
        <v>4.0000000000000001E-3</v>
      </c>
      <c r="N12" s="190">
        <v>4.0000000000000001E-3</v>
      </c>
      <c r="O12" s="190">
        <v>4.0000000000000001E-3</v>
      </c>
    </row>
    <row r="13" spans="1:37" ht="18.75" customHeight="1" x14ac:dyDescent="0.3">
      <c r="A13" s="187" t="s">
        <v>36</v>
      </c>
      <c r="B13" s="88" t="s">
        <v>75</v>
      </c>
      <c r="C13" s="189">
        <v>23.298518999999999</v>
      </c>
      <c r="D13" s="204">
        <v>1.5217609999999999</v>
      </c>
      <c r="E13" s="204">
        <v>1.1691549999999999</v>
      </c>
      <c r="F13" s="204">
        <v>0.70871499999999998</v>
      </c>
      <c r="G13" s="204">
        <v>0.99001300000000003</v>
      </c>
      <c r="H13" s="204">
        <v>1.17</v>
      </c>
      <c r="I13" s="204">
        <v>1.2529999999999999</v>
      </c>
      <c r="J13" s="204">
        <v>1.96</v>
      </c>
      <c r="K13" s="204">
        <v>2.6840000000000002</v>
      </c>
      <c r="L13" s="204">
        <v>3.641</v>
      </c>
      <c r="M13" s="204">
        <v>2.9508749999999999</v>
      </c>
      <c r="N13" s="204">
        <v>3.05</v>
      </c>
      <c r="O13" s="204">
        <v>2.2000000000000002</v>
      </c>
    </row>
    <row r="14" spans="1:37" ht="18.75" customHeight="1" x14ac:dyDescent="0.3">
      <c r="A14" s="187" t="s">
        <v>37</v>
      </c>
      <c r="B14" s="88" t="s">
        <v>77</v>
      </c>
      <c r="C14" s="189">
        <v>0.24717700000000001</v>
      </c>
      <c r="D14" s="190">
        <v>1.7295999999999999E-2</v>
      </c>
      <c r="E14" s="190">
        <v>6.8929999999999998E-3</v>
      </c>
      <c r="F14" s="190">
        <v>5.9880000000000003E-3</v>
      </c>
      <c r="G14" s="190">
        <v>4.0000000000000001E-3</v>
      </c>
      <c r="H14" s="190">
        <v>4.0000000000000001E-3</v>
      </c>
      <c r="I14" s="190">
        <v>5.0000000000000001E-3</v>
      </c>
      <c r="J14" s="190">
        <v>1.6E-2</v>
      </c>
      <c r="K14" s="190">
        <v>2.7E-2</v>
      </c>
      <c r="L14" s="190">
        <v>0.04</v>
      </c>
      <c r="M14" s="190">
        <v>5.0999999999999997E-2</v>
      </c>
      <c r="N14" s="190">
        <v>0.04</v>
      </c>
      <c r="O14" s="190">
        <v>0.03</v>
      </c>
    </row>
    <row r="15" spans="1:37" ht="18.75" customHeight="1" x14ac:dyDescent="0.3">
      <c r="A15" s="187" t="s">
        <v>39</v>
      </c>
      <c r="B15" s="90" t="s">
        <v>222</v>
      </c>
      <c r="C15" s="189">
        <v>1.2157</v>
      </c>
      <c r="D15" s="190">
        <v>0.15260000000000001</v>
      </c>
      <c r="E15" s="190">
        <v>6.4000000000000003E-3</v>
      </c>
      <c r="F15" s="190">
        <v>9.5200000000000007E-2</v>
      </c>
      <c r="G15" s="190">
        <v>6.1499999999999999E-2</v>
      </c>
      <c r="H15" s="190">
        <v>8.7999999999999995E-2</v>
      </c>
      <c r="I15" s="190">
        <v>8.6999999999999994E-2</v>
      </c>
      <c r="J15" s="190">
        <v>0.1</v>
      </c>
      <c r="K15" s="190">
        <v>0.108</v>
      </c>
      <c r="L15" s="190">
        <v>0.13700000000000001</v>
      </c>
      <c r="M15" s="190">
        <v>0.14000000000000001</v>
      </c>
      <c r="N15" s="206">
        <v>0.13200000000000001</v>
      </c>
      <c r="O15" s="206">
        <v>0.108</v>
      </c>
      <c r="P15" s="101"/>
    </row>
    <row r="16" spans="1:37" ht="18.75" customHeight="1" x14ac:dyDescent="0.3">
      <c r="A16" s="187" t="s">
        <v>17</v>
      </c>
      <c r="B16" s="89" t="s">
        <v>78</v>
      </c>
      <c r="C16" s="189"/>
      <c r="D16" s="191">
        <v>102.41606457570208</v>
      </c>
      <c r="E16" s="191">
        <v>87.897754416282652</v>
      </c>
      <c r="F16" s="191">
        <v>79.789641385048654</v>
      </c>
      <c r="G16" s="191">
        <v>77.394222427608497</v>
      </c>
      <c r="H16" s="191">
        <v>66.026543549533457</v>
      </c>
      <c r="I16" s="191">
        <v>59.825861762615496</v>
      </c>
      <c r="J16" s="191">
        <v>89.129416282642097</v>
      </c>
      <c r="K16" s="191">
        <v>116.57112698412698</v>
      </c>
      <c r="L16" s="191">
        <v>126.2034690220174</v>
      </c>
      <c r="M16" s="191">
        <v>129.47361164447858</v>
      </c>
      <c r="N16" s="191">
        <v>122.66155810983395</v>
      </c>
      <c r="O16" s="191">
        <v>94.349313022700102</v>
      </c>
    </row>
    <row r="17" spans="1:16" ht="18.75" customHeight="1" x14ac:dyDescent="0.3">
      <c r="A17" s="186" t="s">
        <v>60</v>
      </c>
      <c r="B17" s="61" t="s">
        <v>79</v>
      </c>
      <c r="C17" s="190"/>
      <c r="D17" s="192">
        <v>97.293650793650798</v>
      </c>
      <c r="E17" s="192">
        <v>83.31797235023042</v>
      </c>
      <c r="F17" s="192">
        <v>75.82936507936509</v>
      </c>
      <c r="G17" s="192">
        <v>73.054915514592935</v>
      </c>
      <c r="H17" s="192">
        <v>61.443932411674361</v>
      </c>
      <c r="I17" s="192">
        <v>55.079365079365083</v>
      </c>
      <c r="J17" s="192">
        <v>83.489247311827953</v>
      </c>
      <c r="K17" s="192">
        <v>109.83680555555556</v>
      </c>
      <c r="L17" s="192">
        <v>118.30197132616487</v>
      </c>
      <c r="M17" s="192">
        <v>122.49970131421743</v>
      </c>
      <c r="N17" s="192">
        <v>115.27298850574711</v>
      </c>
      <c r="O17" s="192">
        <v>88.385603345280757</v>
      </c>
      <c r="P17" s="6"/>
    </row>
    <row r="18" spans="1:16" ht="18.75" customHeight="1" x14ac:dyDescent="0.3">
      <c r="A18" s="186" t="s">
        <v>61</v>
      </c>
      <c r="B18" s="61" t="s">
        <v>80</v>
      </c>
      <c r="C18" s="190"/>
      <c r="D18" s="192">
        <v>1.0088568376068376</v>
      </c>
      <c r="E18" s="192">
        <v>1.0083371735791091</v>
      </c>
      <c r="F18" s="192">
        <v>1.0077023809523808</v>
      </c>
      <c r="G18" s="192">
        <v>1.0086442786069652</v>
      </c>
      <c r="H18" s="192">
        <v>1.0100304926978012</v>
      </c>
      <c r="I18" s="192">
        <v>1.0062189054726369</v>
      </c>
      <c r="J18" s="192">
        <v>1.0057603686635945</v>
      </c>
      <c r="K18" s="192">
        <v>1.0065436507936507</v>
      </c>
      <c r="L18" s="192">
        <v>1.0076804915514592</v>
      </c>
      <c r="M18" s="192">
        <v>1.0076804915514592</v>
      </c>
      <c r="N18" s="192">
        <v>1.0063856960408684</v>
      </c>
      <c r="O18" s="192">
        <v>1.006720430107527</v>
      </c>
      <c r="P18" s="6"/>
    </row>
    <row r="19" spans="1:16" ht="18.75" customHeight="1" x14ac:dyDescent="0.3">
      <c r="A19" s="186" t="s">
        <v>62</v>
      </c>
      <c r="B19" s="61" t="s">
        <v>76</v>
      </c>
      <c r="C19" s="190"/>
      <c r="D19" s="192">
        <v>2.1135569444444444</v>
      </c>
      <c r="E19" s="192">
        <v>1.5714448924731181</v>
      </c>
      <c r="F19" s="192">
        <v>0.95257392473118274</v>
      </c>
      <c r="G19" s="192">
        <v>1.3306626344086023</v>
      </c>
      <c r="H19" s="192">
        <v>1.57258064516129</v>
      </c>
      <c r="I19" s="192">
        <v>1.7402777777777776</v>
      </c>
      <c r="J19" s="192">
        <v>2.634408602150538</v>
      </c>
      <c r="K19" s="192">
        <v>3.7277777777777783</v>
      </c>
      <c r="L19" s="192">
        <v>4.893817204301075</v>
      </c>
      <c r="M19" s="192">
        <v>3.966229838709677</v>
      </c>
      <c r="N19" s="192">
        <v>4.3821839080459766</v>
      </c>
      <c r="O19" s="192">
        <v>2.9569892473118284</v>
      </c>
      <c r="P19" s="6"/>
    </row>
    <row r="20" spans="1:16" ht="18.75" customHeight="1" x14ac:dyDescent="0.3">
      <c r="A20" s="186" t="s">
        <v>150</v>
      </c>
      <c r="B20" s="61" t="s">
        <v>149</v>
      </c>
      <c r="C20" s="190"/>
      <c r="D20" s="192">
        <v>1</v>
      </c>
      <c r="E20" s="192">
        <v>1</v>
      </c>
      <c r="F20" s="192">
        <v>1</v>
      </c>
      <c r="G20" s="192">
        <v>1</v>
      </c>
      <c r="H20" s="192">
        <v>1</v>
      </c>
      <c r="I20" s="192">
        <v>1</v>
      </c>
      <c r="J20" s="192">
        <v>1</v>
      </c>
      <c r="K20" s="192">
        <v>1</v>
      </c>
      <c r="L20" s="192">
        <v>1</v>
      </c>
      <c r="M20" s="192">
        <v>1</v>
      </c>
      <c r="N20" s="192">
        <v>1</v>
      </c>
      <c r="O20" s="192">
        <v>1</v>
      </c>
      <c r="P20" s="6"/>
    </row>
    <row r="21" spans="1:16" ht="18.75" customHeight="1" x14ac:dyDescent="0.3">
      <c r="A21" s="186" t="s">
        <v>151</v>
      </c>
      <c r="B21" s="61" t="s">
        <v>152</v>
      </c>
      <c r="C21" s="190"/>
      <c r="D21" s="192">
        <v>1</v>
      </c>
      <c r="E21" s="192">
        <v>1</v>
      </c>
      <c r="F21" s="192">
        <v>1</v>
      </c>
      <c r="G21" s="192">
        <v>1</v>
      </c>
      <c r="H21" s="192">
        <v>1</v>
      </c>
      <c r="I21" s="192">
        <v>1</v>
      </c>
      <c r="J21" s="192">
        <v>1</v>
      </c>
      <c r="K21" s="192">
        <v>1</v>
      </c>
      <c r="L21" s="192">
        <v>1</v>
      </c>
      <c r="M21" s="192">
        <v>1</v>
      </c>
      <c r="N21" s="192">
        <v>1</v>
      </c>
      <c r="O21" s="192">
        <v>1</v>
      </c>
      <c r="P21" s="6"/>
    </row>
    <row r="22" spans="1:16" ht="18.75" hidden="1" customHeight="1" outlineLevel="1" x14ac:dyDescent="0.3">
      <c r="A22" s="186"/>
      <c r="B22" s="96"/>
      <c r="C22" s="190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6"/>
    </row>
    <row r="23" spans="1:16" ht="18.75" customHeight="1" collapsed="1" x14ac:dyDescent="0.3">
      <c r="A23" s="108" t="s">
        <v>18</v>
      </c>
      <c r="B23" s="247" t="s">
        <v>109</v>
      </c>
      <c r="C23" s="220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</row>
    <row r="24" spans="1:16" ht="18.75" customHeight="1" x14ac:dyDescent="0.3">
      <c r="A24" s="187" t="s">
        <v>19</v>
      </c>
      <c r="B24" s="248" t="s">
        <v>81</v>
      </c>
      <c r="C24" s="220">
        <f>C26+C27+C30</f>
        <v>439</v>
      </c>
      <c r="D24" s="198"/>
      <c r="E24" s="198"/>
      <c r="F24" s="198">
        <f t="shared" ref="F24:I24" si="0">F26+F27+F30</f>
        <v>87</v>
      </c>
      <c r="G24" s="198">
        <f t="shared" si="0"/>
        <v>132</v>
      </c>
      <c r="H24" s="198">
        <f t="shared" si="0"/>
        <v>137</v>
      </c>
      <c r="I24" s="198">
        <f t="shared" si="0"/>
        <v>83</v>
      </c>
      <c r="J24" s="198"/>
      <c r="K24" s="198"/>
      <c r="L24" s="198"/>
      <c r="M24" s="198"/>
      <c r="N24" s="198"/>
      <c r="O24" s="198"/>
      <c r="P24" s="6"/>
    </row>
    <row r="25" spans="1:16" ht="36.75" customHeight="1" x14ac:dyDescent="0.3">
      <c r="A25" s="187" t="s">
        <v>49</v>
      </c>
      <c r="B25" s="96" t="s">
        <v>82</v>
      </c>
      <c r="C25" s="220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</row>
    <row r="26" spans="1:16" ht="18.75" customHeight="1" x14ac:dyDescent="0.3">
      <c r="A26" s="187" t="s">
        <v>50</v>
      </c>
      <c r="B26" s="90" t="s">
        <v>131</v>
      </c>
      <c r="C26" s="220">
        <f t="shared" ref="C26:C30" si="1">D26+E26+F26+G26+H26+I26+J26+K26+L26+M26+N26+O26</f>
        <v>161</v>
      </c>
      <c r="D26" s="198"/>
      <c r="E26" s="198"/>
      <c r="F26" s="198">
        <v>30</v>
      </c>
      <c r="G26" s="198">
        <v>50</v>
      </c>
      <c r="H26" s="198">
        <v>50</v>
      </c>
      <c r="I26" s="198">
        <v>31</v>
      </c>
      <c r="J26" s="198"/>
      <c r="K26" s="198"/>
      <c r="L26" s="198"/>
      <c r="M26" s="198"/>
      <c r="N26" s="198"/>
      <c r="O26" s="198"/>
    </row>
    <row r="27" spans="1:16" ht="18.75" customHeight="1" x14ac:dyDescent="0.3">
      <c r="A27" s="335" t="s">
        <v>51</v>
      </c>
      <c r="B27" s="90" t="s">
        <v>84</v>
      </c>
      <c r="C27" s="220">
        <f t="shared" si="1"/>
        <v>255</v>
      </c>
      <c r="D27" s="198"/>
      <c r="E27" s="198"/>
      <c r="F27" s="198">
        <v>50</v>
      </c>
      <c r="G27" s="198">
        <v>75</v>
      </c>
      <c r="H27" s="198">
        <v>80</v>
      </c>
      <c r="I27" s="198">
        <v>50</v>
      </c>
      <c r="J27" s="198"/>
      <c r="K27" s="198"/>
      <c r="L27" s="198"/>
      <c r="M27" s="198"/>
      <c r="N27" s="198"/>
      <c r="O27" s="198"/>
    </row>
    <row r="28" spans="1:16" ht="18.75" customHeight="1" x14ac:dyDescent="0.3">
      <c r="A28" s="335"/>
      <c r="B28" s="222" t="s">
        <v>45</v>
      </c>
      <c r="C28" s="220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</row>
    <row r="29" spans="1:16" ht="18.75" customHeight="1" x14ac:dyDescent="0.3">
      <c r="A29" s="335"/>
      <c r="B29" s="222" t="s">
        <v>46</v>
      </c>
      <c r="C29" s="220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</row>
    <row r="30" spans="1:16" ht="18.75" customHeight="1" x14ac:dyDescent="0.3">
      <c r="A30" s="187" t="s">
        <v>52</v>
      </c>
      <c r="B30" s="249" t="s">
        <v>127</v>
      </c>
      <c r="C30" s="220">
        <f t="shared" si="1"/>
        <v>23</v>
      </c>
      <c r="D30" s="250"/>
      <c r="E30" s="250"/>
      <c r="F30" s="250">
        <v>7</v>
      </c>
      <c r="G30" s="250">
        <v>7</v>
      </c>
      <c r="H30" s="250">
        <v>7</v>
      </c>
      <c r="I30" s="250">
        <v>2</v>
      </c>
      <c r="J30" s="250"/>
      <c r="K30" s="198"/>
      <c r="L30" s="198"/>
      <c r="M30" s="198"/>
      <c r="N30" s="198"/>
      <c r="O30" s="198"/>
    </row>
    <row r="31" spans="1:16" ht="18.75" hidden="1" customHeight="1" outlineLevel="1" x14ac:dyDescent="0.3">
      <c r="A31" s="187"/>
      <c r="B31" s="89"/>
      <c r="C31" s="109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</row>
    <row r="32" spans="1:16" ht="18.75" customHeight="1" collapsed="1" x14ac:dyDescent="0.3">
      <c r="A32" s="108" t="s">
        <v>20</v>
      </c>
      <c r="B32" s="251" t="s">
        <v>138</v>
      </c>
      <c r="C32" s="109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6"/>
    </row>
    <row r="33" spans="1:16" ht="18.75" customHeight="1" x14ac:dyDescent="0.3">
      <c r="A33" s="335" t="s">
        <v>21</v>
      </c>
      <c r="B33" s="90" t="s">
        <v>86</v>
      </c>
      <c r="C33" s="109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</row>
    <row r="34" spans="1:16" ht="18.75" customHeight="1" x14ac:dyDescent="0.3">
      <c r="A34" s="335"/>
      <c r="B34" s="222" t="s">
        <v>48</v>
      </c>
      <c r="C34" s="109">
        <v>75.5</v>
      </c>
      <c r="D34" s="225"/>
      <c r="E34" s="225"/>
      <c r="F34" s="225"/>
      <c r="G34" s="225"/>
      <c r="H34" s="225">
        <v>1.5</v>
      </c>
      <c r="I34" s="225">
        <v>4.5</v>
      </c>
      <c r="J34" s="225">
        <v>10.5</v>
      </c>
      <c r="K34" s="225">
        <v>15</v>
      </c>
      <c r="L34" s="225">
        <v>15</v>
      </c>
      <c r="M34" s="225">
        <v>15</v>
      </c>
      <c r="N34" s="225">
        <v>13.2</v>
      </c>
      <c r="O34" s="225">
        <v>0.8</v>
      </c>
    </row>
    <row r="35" spans="1:16" ht="18.75" customHeight="1" x14ac:dyDescent="0.3">
      <c r="A35" s="335" t="s">
        <v>22</v>
      </c>
      <c r="B35" s="61" t="s">
        <v>87</v>
      </c>
      <c r="C35" s="109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181"/>
    </row>
    <row r="36" spans="1:16" ht="18.75" customHeight="1" x14ac:dyDescent="0.3">
      <c r="A36" s="335"/>
      <c r="B36" s="222" t="s">
        <v>48</v>
      </c>
      <c r="C36" s="109">
        <v>0.18</v>
      </c>
      <c r="D36" s="225"/>
      <c r="E36" s="225"/>
      <c r="F36" s="225"/>
      <c r="G36" s="225">
        <v>0.01</v>
      </c>
      <c r="H36" s="225">
        <v>0.05</v>
      </c>
      <c r="I36" s="225">
        <v>7.4999999999999997E-2</v>
      </c>
      <c r="J36" s="225">
        <v>4.4999999999999998E-2</v>
      </c>
      <c r="K36" s="225"/>
      <c r="L36" s="225"/>
      <c r="M36" s="225"/>
      <c r="N36" s="225"/>
      <c r="O36" s="225"/>
      <c r="P36" s="181"/>
    </row>
    <row r="37" spans="1:16" ht="18.75" customHeight="1" x14ac:dyDescent="0.3">
      <c r="A37" s="318" t="s">
        <v>23</v>
      </c>
      <c r="B37" s="222" t="s">
        <v>90</v>
      </c>
      <c r="C37" s="109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181"/>
    </row>
    <row r="38" spans="1:16" ht="18.75" customHeight="1" x14ac:dyDescent="0.3">
      <c r="A38" s="319"/>
      <c r="B38" s="222" t="s">
        <v>66</v>
      </c>
      <c r="C38" s="109">
        <v>1.397</v>
      </c>
      <c r="D38" s="225"/>
      <c r="E38" s="225"/>
      <c r="F38" s="225"/>
      <c r="G38" s="225">
        <v>0.21</v>
      </c>
      <c r="H38" s="225">
        <v>0.3</v>
      </c>
      <c r="I38" s="225">
        <v>0.4</v>
      </c>
      <c r="J38" s="225">
        <v>0.48699999999999999</v>
      </c>
      <c r="K38" s="225"/>
      <c r="L38" s="225"/>
      <c r="M38" s="225"/>
      <c r="N38" s="225"/>
      <c r="O38" s="225"/>
      <c r="P38" s="181"/>
    </row>
    <row r="39" spans="1:16" ht="18.75" customHeight="1" x14ac:dyDescent="0.3">
      <c r="A39" s="335" t="s">
        <v>24</v>
      </c>
      <c r="B39" s="90" t="s">
        <v>93</v>
      </c>
      <c r="C39" s="109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181"/>
    </row>
    <row r="40" spans="1:16" ht="18.75" customHeight="1" x14ac:dyDescent="0.3">
      <c r="A40" s="335"/>
      <c r="B40" s="253" t="s">
        <v>124</v>
      </c>
      <c r="C40" s="109">
        <v>8.4000000000000005E-2</v>
      </c>
      <c r="D40" s="225"/>
      <c r="E40" s="225"/>
      <c r="F40" s="225"/>
      <c r="G40" s="225"/>
      <c r="H40" s="225">
        <v>2.8000000000000001E-2</v>
      </c>
      <c r="I40" s="225">
        <v>2.8000000000000001E-2</v>
      </c>
      <c r="J40" s="228">
        <v>2.8000000000000001E-2</v>
      </c>
      <c r="K40" s="225"/>
      <c r="L40" s="225"/>
      <c r="M40" s="225"/>
      <c r="N40" s="225"/>
      <c r="O40" s="225"/>
      <c r="P40" s="181"/>
    </row>
    <row r="41" spans="1:16" ht="18.75" customHeight="1" x14ac:dyDescent="0.3">
      <c r="A41" s="335" t="s">
        <v>25</v>
      </c>
      <c r="B41" s="88" t="s">
        <v>96</v>
      </c>
      <c r="C41" s="109"/>
      <c r="D41" s="228"/>
      <c r="E41" s="228"/>
      <c r="F41" s="228"/>
      <c r="G41" s="228"/>
      <c r="H41" s="228"/>
      <c r="I41" s="228"/>
      <c r="J41" s="228"/>
      <c r="K41" s="228"/>
      <c r="L41" s="228"/>
      <c r="M41" s="252"/>
      <c r="N41" s="252"/>
      <c r="O41" s="252"/>
      <c r="P41" s="181"/>
    </row>
    <row r="42" spans="1:16" ht="18.75" customHeight="1" x14ac:dyDescent="0.3">
      <c r="A42" s="335"/>
      <c r="B42" s="222" t="s">
        <v>48</v>
      </c>
      <c r="C42" s="109">
        <v>15.967000000000001</v>
      </c>
      <c r="D42" s="225"/>
      <c r="E42" s="225"/>
      <c r="F42" s="225"/>
      <c r="G42" s="225"/>
      <c r="H42" s="225">
        <v>1.5</v>
      </c>
      <c r="I42" s="225">
        <v>4</v>
      </c>
      <c r="J42" s="225">
        <v>8</v>
      </c>
      <c r="K42" s="225">
        <v>2.4670000000000001</v>
      </c>
      <c r="L42" s="225"/>
      <c r="M42" s="225"/>
      <c r="N42" s="225"/>
      <c r="O42" s="225"/>
      <c r="P42" s="181"/>
    </row>
    <row r="43" spans="1:16" ht="18.75" customHeight="1" x14ac:dyDescent="0.3">
      <c r="A43" s="335" t="s">
        <v>26</v>
      </c>
      <c r="B43" s="226" t="s">
        <v>98</v>
      </c>
      <c r="C43" s="109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181"/>
    </row>
    <row r="44" spans="1:16" ht="18.75" customHeight="1" x14ac:dyDescent="0.3">
      <c r="A44" s="335"/>
      <c r="B44" s="222" t="s">
        <v>48</v>
      </c>
      <c r="C44" s="109">
        <v>0.36199999999999999</v>
      </c>
      <c r="D44" s="225"/>
      <c r="E44" s="225"/>
      <c r="F44" s="225"/>
      <c r="G44" s="225"/>
      <c r="H44" s="225">
        <v>0.09</v>
      </c>
      <c r="I44" s="225">
        <v>0.09</v>
      </c>
      <c r="J44" s="225">
        <v>9.1999999999999998E-2</v>
      </c>
      <c r="K44" s="225">
        <v>0.09</v>
      </c>
      <c r="L44" s="225"/>
      <c r="M44" s="225"/>
      <c r="N44" s="225"/>
      <c r="O44" s="225"/>
      <c r="P44" s="181"/>
    </row>
    <row r="45" spans="1:16" ht="18.75" customHeight="1" x14ac:dyDescent="0.3">
      <c r="A45" s="335" t="s">
        <v>33</v>
      </c>
      <c r="B45" s="90" t="s">
        <v>100</v>
      </c>
      <c r="C45" s="109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181"/>
    </row>
    <row r="46" spans="1:16" ht="18.75" customHeight="1" x14ac:dyDescent="0.3">
      <c r="A46" s="335"/>
      <c r="B46" s="222" t="s">
        <v>124</v>
      </c>
      <c r="C46" s="109">
        <v>0.21659999999999999</v>
      </c>
      <c r="D46" s="225"/>
      <c r="E46" s="225"/>
      <c r="F46" s="225"/>
      <c r="G46" s="225"/>
      <c r="H46" s="225"/>
      <c r="I46" s="225"/>
      <c r="J46" s="225">
        <v>4.2000000000000003E-2</v>
      </c>
      <c r="K46" s="254">
        <v>4.2999999999999997E-2</v>
      </c>
      <c r="L46" s="254">
        <v>4.4600000000000001E-2</v>
      </c>
      <c r="M46" s="254">
        <v>4.4600000000000001E-2</v>
      </c>
      <c r="N46" s="254">
        <v>4.24E-2</v>
      </c>
      <c r="O46" s="225"/>
      <c r="P46" s="181"/>
    </row>
    <row r="47" spans="1:16" ht="18.75" customHeight="1" x14ac:dyDescent="0.3">
      <c r="A47" s="335" t="s">
        <v>27</v>
      </c>
      <c r="B47" s="90" t="s">
        <v>104</v>
      </c>
      <c r="C47" s="109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181"/>
    </row>
    <row r="48" spans="1:16" ht="18.75" customHeight="1" x14ac:dyDescent="0.3">
      <c r="A48" s="335"/>
      <c r="B48" s="222" t="s">
        <v>124</v>
      </c>
      <c r="C48" s="109">
        <v>0.49500000000000005</v>
      </c>
      <c r="D48" s="225"/>
      <c r="E48" s="225"/>
      <c r="F48" s="225"/>
      <c r="G48" s="225"/>
      <c r="H48" s="225">
        <v>0.08</v>
      </c>
      <c r="I48" s="225">
        <v>0.05</v>
      </c>
      <c r="J48" s="225">
        <v>0.08</v>
      </c>
      <c r="K48" s="225">
        <v>5.7000000000000002E-2</v>
      </c>
      <c r="L48" s="225">
        <v>0.08</v>
      </c>
      <c r="M48" s="225">
        <v>7.3999999999999996E-2</v>
      </c>
      <c r="N48" s="225">
        <v>7.3999999999999996E-2</v>
      </c>
      <c r="O48" s="225"/>
      <c r="P48" s="181"/>
    </row>
    <row r="49" spans="1:16" ht="18.75" customHeight="1" x14ac:dyDescent="0.3">
      <c r="A49" s="335" t="s">
        <v>28</v>
      </c>
      <c r="B49" s="61" t="s">
        <v>107</v>
      </c>
      <c r="C49" s="109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181"/>
    </row>
    <row r="50" spans="1:16" ht="18.75" customHeight="1" x14ac:dyDescent="0.3">
      <c r="A50" s="335"/>
      <c r="B50" s="222" t="s">
        <v>124</v>
      </c>
      <c r="C50" s="109">
        <v>0.7669999999999999</v>
      </c>
      <c r="D50" s="225"/>
      <c r="E50" s="225"/>
      <c r="F50" s="225"/>
      <c r="G50" s="225">
        <v>0.16700000000000001</v>
      </c>
      <c r="H50" s="225">
        <v>0.3</v>
      </c>
      <c r="I50" s="225">
        <v>0.3</v>
      </c>
      <c r="J50" s="225"/>
      <c r="K50" s="225"/>
      <c r="L50" s="225"/>
      <c r="M50" s="225"/>
      <c r="N50" s="225"/>
      <c r="O50" s="225"/>
      <c r="P50" s="182"/>
    </row>
    <row r="51" spans="1:16" ht="25.5" customHeight="1" x14ac:dyDescent="0.3">
      <c r="A51" s="351" t="s">
        <v>29</v>
      </c>
      <c r="B51" s="255" t="s">
        <v>223</v>
      </c>
      <c r="C51" s="109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182"/>
    </row>
    <row r="52" spans="1:16" ht="18.75" customHeight="1" x14ac:dyDescent="0.3">
      <c r="A52" s="352"/>
      <c r="B52" s="222" t="s">
        <v>66</v>
      </c>
      <c r="C52" s="109">
        <v>0.22</v>
      </c>
      <c r="D52" s="225"/>
      <c r="E52" s="225"/>
      <c r="F52" s="225"/>
      <c r="G52" s="225"/>
      <c r="H52" s="225"/>
      <c r="I52" s="225"/>
      <c r="J52" s="225"/>
      <c r="K52" s="225">
        <v>3.5000000000000003E-2</v>
      </c>
      <c r="L52" s="225">
        <v>4.8000000000000001E-2</v>
      </c>
      <c r="M52" s="225">
        <v>5.5E-2</v>
      </c>
      <c r="N52" s="225">
        <v>4.8000000000000001E-2</v>
      </c>
      <c r="O52" s="225">
        <v>3.4000000000000002E-2</v>
      </c>
      <c r="P52" s="182"/>
    </row>
    <row r="53" spans="1:16" ht="18.75" customHeight="1" x14ac:dyDescent="0.3">
      <c r="A53" s="335" t="s">
        <v>30</v>
      </c>
      <c r="B53" s="90" t="s">
        <v>108</v>
      </c>
      <c r="C53" s="109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181"/>
    </row>
    <row r="54" spans="1:16" ht="18.75" customHeight="1" x14ac:dyDescent="0.3">
      <c r="A54" s="335"/>
      <c r="B54" s="222" t="s">
        <v>124</v>
      </c>
      <c r="C54" s="109">
        <v>0.1</v>
      </c>
      <c r="D54" s="225"/>
      <c r="E54" s="225"/>
      <c r="F54" s="225"/>
      <c r="G54" s="225"/>
      <c r="H54" s="225"/>
      <c r="I54" s="225"/>
      <c r="J54" s="225">
        <v>0.1</v>
      </c>
      <c r="K54" s="225"/>
      <c r="L54" s="225"/>
      <c r="M54" s="225"/>
      <c r="N54" s="225"/>
      <c r="O54" s="225"/>
      <c r="P54" s="181"/>
    </row>
    <row r="55" spans="1:16" s="121" customFormat="1" ht="37.5" customHeight="1" x14ac:dyDescent="0.3">
      <c r="A55" s="335" t="s">
        <v>31</v>
      </c>
      <c r="B55" s="61" t="s">
        <v>140</v>
      </c>
      <c r="C55" s="109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183"/>
    </row>
    <row r="56" spans="1:16" s="121" customFormat="1" ht="18.75" customHeight="1" x14ac:dyDescent="0.3">
      <c r="A56" s="335"/>
      <c r="B56" s="222" t="s">
        <v>124</v>
      </c>
      <c r="C56" s="109">
        <v>0.52500000000000002</v>
      </c>
      <c r="D56" s="225"/>
      <c r="E56" s="225"/>
      <c r="F56" s="225"/>
      <c r="G56" s="225"/>
      <c r="H56" s="225"/>
      <c r="I56" s="225">
        <v>0.52500000000000002</v>
      </c>
      <c r="J56" s="228"/>
      <c r="K56" s="228"/>
      <c r="L56" s="228"/>
      <c r="M56" s="225"/>
      <c r="N56" s="225"/>
      <c r="O56" s="228"/>
      <c r="P56" s="183"/>
    </row>
    <row r="57" spans="1:16" s="121" customFormat="1" ht="18.75" x14ac:dyDescent="0.3">
      <c r="A57" s="353" t="s">
        <v>32</v>
      </c>
      <c r="B57" s="256" t="s">
        <v>224</v>
      </c>
      <c r="C57" s="109"/>
      <c r="D57" s="225"/>
      <c r="E57" s="225"/>
      <c r="F57" s="225"/>
      <c r="G57" s="225"/>
      <c r="H57" s="225"/>
      <c r="I57" s="225"/>
      <c r="J57" s="228"/>
      <c r="K57" s="228"/>
      <c r="L57" s="228"/>
      <c r="M57" s="225"/>
      <c r="N57" s="225"/>
      <c r="O57" s="228"/>
      <c r="P57" s="183"/>
    </row>
    <row r="58" spans="1:16" s="121" customFormat="1" ht="18.75" customHeight="1" x14ac:dyDescent="0.3">
      <c r="A58" s="354"/>
      <c r="B58" s="222" t="s">
        <v>124</v>
      </c>
      <c r="C58" s="257">
        <v>7.9000000000000001E-2</v>
      </c>
      <c r="D58" s="225"/>
      <c r="E58" s="225"/>
      <c r="F58" s="225"/>
      <c r="G58" s="225"/>
      <c r="H58" s="225"/>
      <c r="I58" s="225"/>
      <c r="J58" s="228">
        <v>5.3E-3</v>
      </c>
      <c r="K58" s="228">
        <v>1.3299999999999999E-2</v>
      </c>
      <c r="L58" s="228">
        <v>1.6299999999999999E-2</v>
      </c>
      <c r="M58" s="225">
        <v>1.6199999999999999E-2</v>
      </c>
      <c r="N58" s="225">
        <v>1.5100000000000001E-2</v>
      </c>
      <c r="O58" s="228">
        <v>1.2800000000000001E-2</v>
      </c>
      <c r="P58" s="183"/>
    </row>
    <row r="59" spans="1:16" s="102" customFormat="1" ht="38.25" customHeight="1" x14ac:dyDescent="0.3">
      <c r="A59" s="316" t="s">
        <v>40</v>
      </c>
      <c r="B59" s="61" t="s">
        <v>125</v>
      </c>
      <c r="C59" s="109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184"/>
    </row>
    <row r="60" spans="1:16" ht="18.75" customHeight="1" x14ac:dyDescent="0.3">
      <c r="A60" s="317"/>
      <c r="B60" s="222" t="s">
        <v>124</v>
      </c>
      <c r="C60" s="109">
        <v>1.5909600000000002</v>
      </c>
      <c r="D60" s="225"/>
      <c r="E60" s="225"/>
      <c r="F60" s="225"/>
      <c r="G60" s="228">
        <v>0.26516000000000001</v>
      </c>
      <c r="H60" s="228">
        <v>0.26516000000000001</v>
      </c>
      <c r="I60" s="228">
        <v>0.26516000000000001</v>
      </c>
      <c r="J60" s="228">
        <v>0.26516000000000001</v>
      </c>
      <c r="K60" s="228">
        <v>0.26516000000000001</v>
      </c>
      <c r="L60" s="228">
        <v>0.26516000000000001</v>
      </c>
      <c r="M60" s="228"/>
      <c r="N60" s="228"/>
      <c r="O60" s="225"/>
      <c r="P60" s="181"/>
    </row>
    <row r="61" spans="1:16" ht="18.75" customHeight="1" x14ac:dyDescent="0.3">
      <c r="A61" s="335" t="s">
        <v>41</v>
      </c>
      <c r="B61" s="61" t="s">
        <v>128</v>
      </c>
      <c r="C61" s="109"/>
      <c r="D61" s="225"/>
      <c r="E61" s="225"/>
      <c r="F61" s="225"/>
      <c r="G61" s="259"/>
      <c r="H61" s="259"/>
      <c r="I61" s="259"/>
      <c r="J61" s="259"/>
      <c r="K61" s="259"/>
      <c r="L61" s="259"/>
      <c r="M61" s="259"/>
      <c r="N61" s="259"/>
      <c r="O61" s="252"/>
      <c r="P61" s="181"/>
    </row>
    <row r="62" spans="1:16" ht="18.75" customHeight="1" x14ac:dyDescent="0.3">
      <c r="A62" s="335"/>
      <c r="B62" s="222" t="s">
        <v>124</v>
      </c>
      <c r="C62" s="109">
        <v>1.9320000000000002</v>
      </c>
      <c r="D62" s="225"/>
      <c r="E62" s="225"/>
      <c r="F62" s="225"/>
      <c r="G62" s="228">
        <v>0.32200000000000001</v>
      </c>
      <c r="H62" s="228">
        <v>0.32200000000000001</v>
      </c>
      <c r="I62" s="228">
        <v>0.32200000000000001</v>
      </c>
      <c r="J62" s="228">
        <v>0.32200000000000001</v>
      </c>
      <c r="K62" s="228">
        <v>0.32200000000000001</v>
      </c>
      <c r="L62" s="228">
        <v>0.32200000000000001</v>
      </c>
      <c r="M62" s="228"/>
      <c r="N62" s="228"/>
      <c r="O62" s="225"/>
      <c r="P62" s="181"/>
    </row>
    <row r="63" spans="1:16" ht="20.100000000000001" customHeight="1" x14ac:dyDescent="0.2">
      <c r="A63" s="72"/>
      <c r="B63" s="73"/>
      <c r="C63" s="76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297" t="s">
        <v>221</v>
      </c>
      <c r="P63" s="6"/>
    </row>
    <row r="64" spans="1:16" s="69" customFormat="1" ht="18.75" x14ac:dyDescent="0.3">
      <c r="A64" s="64"/>
      <c r="B64" s="84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64"/>
    </row>
    <row r="65" spans="3:15" ht="12.95" customHeight="1" x14ac:dyDescent="0.2">
      <c r="C65" s="103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3:15" ht="12.95" customHeight="1" x14ac:dyDescent="0.2"/>
    <row r="67" spans="3:15" ht="12.95" customHeight="1" x14ac:dyDescent="0.2"/>
    <row r="68" spans="3:15" ht="12.95" customHeight="1" x14ac:dyDescent="0.2"/>
    <row r="69" spans="3:15" ht="12.95" customHeight="1" x14ac:dyDescent="0.2"/>
    <row r="70" spans="3:15" ht="12.95" customHeight="1" x14ac:dyDescent="0.2"/>
    <row r="71" spans="3:15" ht="12.95" customHeight="1" x14ac:dyDescent="0.2"/>
    <row r="72" spans="3:15" ht="12.95" customHeight="1" x14ac:dyDescent="0.2"/>
    <row r="73" spans="3:15" ht="12.95" customHeight="1" x14ac:dyDescent="0.2"/>
    <row r="74" spans="3:15" ht="12.95" customHeight="1" x14ac:dyDescent="0.2"/>
    <row r="75" spans="3:15" ht="12.95" customHeight="1" x14ac:dyDescent="0.2"/>
    <row r="76" spans="3:15" ht="12.95" customHeight="1" x14ac:dyDescent="0.2"/>
    <row r="77" spans="3:15" ht="12.95" customHeight="1" x14ac:dyDescent="0.2"/>
    <row r="78" spans="3:15" ht="12.95" customHeight="1" x14ac:dyDescent="0.2"/>
    <row r="79" spans="3:15" ht="12.95" customHeight="1" x14ac:dyDescent="0.2"/>
    <row r="80" spans="3:15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</sheetData>
  <mergeCells count="26">
    <mergeCell ref="M2:O2"/>
    <mergeCell ref="M3:O3"/>
    <mergeCell ref="E4:F4"/>
    <mergeCell ref="A61:A62"/>
    <mergeCell ref="A59:A60"/>
    <mergeCell ref="A53:A54"/>
    <mergeCell ref="A45:A46"/>
    <mergeCell ref="A55:A56"/>
    <mergeCell ref="A49:A50"/>
    <mergeCell ref="A51:A52"/>
    <mergeCell ref="A57:A58"/>
    <mergeCell ref="A5:O5"/>
    <mergeCell ref="A43:A44"/>
    <mergeCell ref="A37:A38"/>
    <mergeCell ref="A47:A48"/>
    <mergeCell ref="A41:A42"/>
    <mergeCell ref="A7:A8"/>
    <mergeCell ref="A33:A34"/>
    <mergeCell ref="A39:A40"/>
    <mergeCell ref="A6:O6"/>
    <mergeCell ref="A35:A36"/>
    <mergeCell ref="A27:A29"/>
    <mergeCell ref="B7:B8"/>
    <mergeCell ref="D7:L7"/>
    <mergeCell ref="M7:O7"/>
    <mergeCell ref="C7:C8"/>
  </mergeCells>
  <phoneticPr fontId="0" type="noConversion"/>
  <printOptions horizontalCentered="1"/>
  <pageMargins left="0" right="0" top="0.78740157480314965" bottom="0" header="0" footer="0"/>
  <pageSetup paperSize="9" scale="72" fitToHeight="0" orientation="landscape" verticalDpi="300" r:id="rId1"/>
  <headerFooter alignWithMargins="0"/>
  <rowBreaks count="1" manualBreakCount="1">
    <brk id="34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K63"/>
  <sheetViews>
    <sheetView view="pageBreakPreview" topLeftCell="A2" zoomScaleSheetLayoutView="10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M4" sqref="M4"/>
    </sheetView>
  </sheetViews>
  <sheetFormatPr defaultRowHeight="12.75" outlineLevelRow="1" x14ac:dyDescent="0.2"/>
  <cols>
    <col min="1" max="1" width="8.28515625" style="7" customWidth="1"/>
    <col min="2" max="2" width="80.28515625" style="8" customWidth="1"/>
    <col min="3" max="3" width="12.7109375" style="10" customWidth="1"/>
    <col min="4" max="4" width="10.7109375" style="9" bestFit="1" customWidth="1"/>
    <col min="5" max="9" width="9.7109375" style="9" customWidth="1"/>
    <col min="10" max="15" width="10.7109375" style="9" bestFit="1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289"/>
      <c r="B2" s="290"/>
      <c r="C2" s="291"/>
      <c r="D2" s="48"/>
      <c r="E2" s="48"/>
      <c r="F2" s="48"/>
      <c r="G2" s="48"/>
      <c r="H2" s="48"/>
      <c r="I2" s="48"/>
      <c r="J2" s="48"/>
      <c r="K2" s="48"/>
      <c r="L2" s="48"/>
      <c r="M2" s="320" t="s">
        <v>164</v>
      </c>
      <c r="N2" s="320"/>
      <c r="O2" s="320"/>
    </row>
    <row r="3" spans="1:37" ht="20.100000000000001" customHeight="1" x14ac:dyDescent="0.3">
      <c r="A3" s="289"/>
      <c r="B3" s="290"/>
      <c r="C3" s="291"/>
      <c r="D3" s="48"/>
      <c r="E3" s="48"/>
      <c r="F3" s="48"/>
      <c r="G3" s="48"/>
      <c r="H3" s="48"/>
      <c r="I3" s="48"/>
      <c r="J3" s="48"/>
      <c r="K3" s="292"/>
      <c r="L3" s="48"/>
      <c r="M3" s="320" t="s">
        <v>237</v>
      </c>
      <c r="N3" s="320"/>
      <c r="O3" s="320"/>
    </row>
    <row r="4" spans="1:37" ht="20.100000000000001" customHeight="1" x14ac:dyDescent="0.3">
      <c r="A4" s="289"/>
      <c r="B4" s="290"/>
      <c r="C4" s="291"/>
      <c r="D4" s="48"/>
      <c r="E4" s="336" t="s">
        <v>158</v>
      </c>
      <c r="F4" s="336"/>
      <c r="G4" s="48"/>
      <c r="H4" s="48"/>
      <c r="I4" s="48"/>
      <c r="J4" s="48"/>
      <c r="K4" s="48"/>
      <c r="L4" s="48"/>
      <c r="M4" s="50"/>
      <c r="N4" s="48"/>
      <c r="O4" s="293"/>
    </row>
    <row r="5" spans="1:37" ht="20.100000000000001" customHeight="1" x14ac:dyDescent="0.2">
      <c r="A5" s="326" t="s">
        <v>159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51"/>
    </row>
    <row r="6" spans="1:37" s="22" customFormat="1" ht="43.5" customHeight="1" x14ac:dyDescent="0.2">
      <c r="A6" s="315" t="s">
        <v>208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37" s="15" customFormat="1" ht="24" customHeight="1" x14ac:dyDescent="0.2">
      <c r="A7" s="328" t="s">
        <v>72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4.25" customHeight="1" x14ac:dyDescent="0.2">
      <c r="A8" s="328"/>
      <c r="B8" s="328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  <c r="P8" s="30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ht="18.75" customHeight="1" x14ac:dyDescent="0.2">
      <c r="A9" s="185" t="s">
        <v>15</v>
      </c>
      <c r="B9" s="59" t="s">
        <v>155</v>
      </c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37" s="119" customFormat="1" ht="18.75" customHeight="1" x14ac:dyDescent="0.3">
      <c r="A10" s="108" t="s">
        <v>16</v>
      </c>
      <c r="B10" s="89" t="s">
        <v>144</v>
      </c>
      <c r="C10" s="189">
        <v>1504.1044189999998</v>
      </c>
      <c r="D10" s="189">
        <v>105.08758</v>
      </c>
      <c r="E10" s="189">
        <v>85.245643999999999</v>
      </c>
      <c r="F10" s="189">
        <v>81.567048</v>
      </c>
      <c r="G10" s="189">
        <v>87.013064</v>
      </c>
      <c r="H10" s="189">
        <v>92.27200000000002</v>
      </c>
      <c r="I10" s="189">
        <v>85.418000000000006</v>
      </c>
      <c r="J10" s="189">
        <v>115.84200000000001</v>
      </c>
      <c r="K10" s="189">
        <v>151.95400000000001</v>
      </c>
      <c r="L10" s="189">
        <v>184.18700000000001</v>
      </c>
      <c r="M10" s="189">
        <v>193.209</v>
      </c>
      <c r="N10" s="189">
        <v>170.49772099999998</v>
      </c>
      <c r="O10" s="189">
        <v>151.811362</v>
      </c>
      <c r="P10" s="118"/>
    </row>
    <row r="11" spans="1:37" s="13" customFormat="1" ht="18.75" customHeight="1" x14ac:dyDescent="0.3">
      <c r="A11" s="187" t="s">
        <v>34</v>
      </c>
      <c r="B11" s="88" t="s">
        <v>136</v>
      </c>
      <c r="C11" s="189">
        <v>1078.3960000000002</v>
      </c>
      <c r="D11" s="190">
        <v>75.278000000000006</v>
      </c>
      <c r="E11" s="190">
        <v>57.267000000000003</v>
      </c>
      <c r="F11" s="190">
        <v>53.633000000000003</v>
      </c>
      <c r="G11" s="190">
        <v>58.206000000000003</v>
      </c>
      <c r="H11" s="190">
        <v>62.895000000000003</v>
      </c>
      <c r="I11" s="190">
        <v>54.331000000000003</v>
      </c>
      <c r="J11" s="190">
        <v>78.876000000000005</v>
      </c>
      <c r="K11" s="190">
        <v>112.167</v>
      </c>
      <c r="L11" s="190">
        <v>138.25800000000001</v>
      </c>
      <c r="M11" s="190">
        <v>145.55600000000001</v>
      </c>
      <c r="N11" s="190">
        <v>128.583</v>
      </c>
      <c r="O11" s="190">
        <v>113.346</v>
      </c>
      <c r="P11" s="23"/>
    </row>
    <row r="12" spans="1:37" s="13" customFormat="1" ht="18.75" customHeight="1" x14ac:dyDescent="0.3">
      <c r="A12" s="187" t="s">
        <v>35</v>
      </c>
      <c r="B12" s="88" t="s">
        <v>137</v>
      </c>
      <c r="C12" s="189">
        <v>31.149892000000001</v>
      </c>
      <c r="D12" s="190">
        <v>1.5893219999999999</v>
      </c>
      <c r="E12" s="190">
        <v>1.8596600000000001</v>
      </c>
      <c r="F12" s="190">
        <v>1.105246</v>
      </c>
      <c r="G12" s="190">
        <v>1.490664</v>
      </c>
      <c r="H12" s="190">
        <v>3.3</v>
      </c>
      <c r="I12" s="190">
        <v>1.78</v>
      </c>
      <c r="J12" s="190">
        <v>2.06</v>
      </c>
      <c r="K12" s="190">
        <v>3.3940000000000001</v>
      </c>
      <c r="L12" s="190">
        <v>4.0919999999999996</v>
      </c>
      <c r="M12" s="190">
        <v>4.2110000000000003</v>
      </c>
      <c r="N12" s="190">
        <v>3.6760000000000002</v>
      </c>
      <c r="O12" s="190">
        <v>2.5920000000000001</v>
      </c>
      <c r="P12" s="24"/>
    </row>
    <row r="13" spans="1:37" s="13" customFormat="1" ht="18.75" customHeight="1" x14ac:dyDescent="0.3">
      <c r="A13" s="187" t="s">
        <v>42</v>
      </c>
      <c r="B13" s="88" t="s">
        <v>147</v>
      </c>
      <c r="C13" s="189">
        <v>293.59736399999997</v>
      </c>
      <c r="D13" s="190">
        <v>22.469532000000001</v>
      </c>
      <c r="E13" s="190">
        <v>21.782135</v>
      </c>
      <c r="F13" s="190">
        <v>22.795580999999999</v>
      </c>
      <c r="G13" s="190">
        <v>23.252116000000001</v>
      </c>
      <c r="H13" s="190">
        <v>21.45</v>
      </c>
      <c r="I13" s="190">
        <v>24.678999999999998</v>
      </c>
      <c r="J13" s="190">
        <v>27.061</v>
      </c>
      <c r="K13" s="190">
        <v>25.321999999999999</v>
      </c>
      <c r="L13" s="190">
        <v>27.611000000000001</v>
      </c>
      <c r="M13" s="190">
        <v>27.734999999999999</v>
      </c>
      <c r="N13" s="190">
        <v>24.245999999999999</v>
      </c>
      <c r="O13" s="190">
        <v>25.193999999999999</v>
      </c>
      <c r="P13" s="24"/>
    </row>
    <row r="14" spans="1:37" s="13" customFormat="1" ht="18.75" customHeight="1" x14ac:dyDescent="0.3">
      <c r="A14" s="187" t="s">
        <v>36</v>
      </c>
      <c r="B14" s="88" t="s">
        <v>75</v>
      </c>
      <c r="C14" s="189">
        <v>100.17455199999999</v>
      </c>
      <c r="D14" s="204">
        <v>5.7073590000000003</v>
      </c>
      <c r="E14" s="204">
        <v>4.309202</v>
      </c>
      <c r="F14" s="204">
        <v>4.0076239999999999</v>
      </c>
      <c r="G14" s="204">
        <v>4.0372840000000005</v>
      </c>
      <c r="H14" s="204">
        <v>4.5990000000000002</v>
      </c>
      <c r="I14" s="204">
        <v>4.6109999999999998</v>
      </c>
      <c r="J14" s="204">
        <v>7.7949999999999999</v>
      </c>
      <c r="K14" s="204">
        <v>10.977</v>
      </c>
      <c r="L14" s="204">
        <v>14.105</v>
      </c>
      <c r="M14" s="204">
        <v>15.57</v>
      </c>
      <c r="N14" s="204">
        <v>13.878720999999999</v>
      </c>
      <c r="O14" s="204">
        <v>10.577361999999999</v>
      </c>
      <c r="P14" s="24"/>
    </row>
    <row r="15" spans="1:37" s="13" customFormat="1" ht="18.75" customHeight="1" x14ac:dyDescent="0.3">
      <c r="A15" s="187" t="s">
        <v>37</v>
      </c>
      <c r="B15" s="88" t="s">
        <v>77</v>
      </c>
      <c r="C15" s="189">
        <v>0.78661099999999995</v>
      </c>
      <c r="D15" s="190">
        <v>4.3367000000000003E-2</v>
      </c>
      <c r="E15" s="190">
        <v>2.7647000000000001E-2</v>
      </c>
      <c r="F15" s="190">
        <v>2.5597000000000002E-2</v>
      </c>
      <c r="G15" s="190">
        <v>2.7E-2</v>
      </c>
      <c r="H15" s="190">
        <v>2.8000000000000001E-2</v>
      </c>
      <c r="I15" s="190">
        <v>1.7000000000000001E-2</v>
      </c>
      <c r="J15" s="190">
        <v>0.05</v>
      </c>
      <c r="K15" s="190">
        <v>9.4E-2</v>
      </c>
      <c r="L15" s="190">
        <v>0.121</v>
      </c>
      <c r="M15" s="190">
        <v>0.13700000000000001</v>
      </c>
      <c r="N15" s="190">
        <v>0.114</v>
      </c>
      <c r="O15" s="190">
        <v>0.10199999999999999</v>
      </c>
      <c r="P15" s="24"/>
    </row>
    <row r="16" spans="1:37" s="12" customFormat="1" ht="18.75" customHeight="1" x14ac:dyDescent="0.3">
      <c r="A16" s="187" t="s">
        <v>17</v>
      </c>
      <c r="B16" s="89" t="s">
        <v>78</v>
      </c>
      <c r="C16" s="207"/>
      <c r="D16" s="191">
        <v>198.29753460759929</v>
      </c>
      <c r="E16" s="191">
        <v>154.09668266567405</v>
      </c>
      <c r="F16" s="191">
        <v>152.45033285753769</v>
      </c>
      <c r="G16" s="191">
        <v>155.90493099148395</v>
      </c>
      <c r="H16" s="191">
        <v>166.60175600492164</v>
      </c>
      <c r="I16" s="191">
        <v>161.97853029824424</v>
      </c>
      <c r="J16" s="191">
        <v>197.20112220515446</v>
      </c>
      <c r="K16" s="191">
        <v>249.9395574715156</v>
      </c>
      <c r="L16" s="191">
        <v>283.69268746925297</v>
      </c>
      <c r="M16" s="191">
        <v>286.89970163887591</v>
      </c>
      <c r="N16" s="191">
        <v>280.59746932048682</v>
      </c>
      <c r="O16" s="191">
        <v>236.42867019818675</v>
      </c>
    </row>
    <row r="17" spans="1:15" s="13" customFormat="1" ht="18.75" customHeight="1" x14ac:dyDescent="0.3">
      <c r="A17" s="186" t="s">
        <v>60</v>
      </c>
      <c r="B17" s="61" t="s">
        <v>79</v>
      </c>
      <c r="C17" s="190"/>
      <c r="D17" s="192">
        <v>149.36111111111114</v>
      </c>
      <c r="E17" s="192">
        <v>109.95967741935486</v>
      </c>
      <c r="F17" s="192">
        <v>106.41468253968254</v>
      </c>
      <c r="G17" s="192">
        <v>111.76267281105991</v>
      </c>
      <c r="H17" s="192">
        <v>120.76612903225806</v>
      </c>
      <c r="I17" s="192">
        <v>107.79960317460319</v>
      </c>
      <c r="J17" s="192">
        <v>141.35483870967744</v>
      </c>
      <c r="K17" s="192">
        <v>189.98475609756099</v>
      </c>
      <c r="L17" s="192">
        <v>215.62428842504747</v>
      </c>
      <c r="M17" s="192">
        <v>217.37753882915175</v>
      </c>
      <c r="N17" s="192">
        <v>214.34787018255579</v>
      </c>
      <c r="O17" s="192">
        <v>179.23149905123338</v>
      </c>
    </row>
    <row r="18" spans="1:15" s="13" customFormat="1" ht="18.75" customHeight="1" x14ac:dyDescent="0.3">
      <c r="A18" s="186" t="s">
        <v>61</v>
      </c>
      <c r="B18" s="61" t="s">
        <v>80</v>
      </c>
      <c r="C18" s="190"/>
      <c r="D18" s="192">
        <v>3.2946144278606964</v>
      </c>
      <c r="E18" s="192">
        <v>3.7306612100786389</v>
      </c>
      <c r="F18" s="192">
        <v>2.291140132669983</v>
      </c>
      <c r="G18" s="192">
        <v>2.9904188733750598</v>
      </c>
      <c r="H18" s="192">
        <v>6.6201251805488681</v>
      </c>
      <c r="I18" s="192">
        <v>5.6898839137645112</v>
      </c>
      <c r="J18" s="192">
        <v>3.9554531490015368</v>
      </c>
      <c r="K18" s="192">
        <v>5.8923611111111107</v>
      </c>
      <c r="L18" s="192">
        <v>6.875</v>
      </c>
      <c r="M18" s="192">
        <v>7.074932795698925</v>
      </c>
      <c r="N18" s="192">
        <v>6.6020114942528734</v>
      </c>
      <c r="O18" s="192">
        <v>4.354838709677419</v>
      </c>
    </row>
    <row r="19" spans="1:15" s="13" customFormat="1" ht="18.75" customHeight="1" x14ac:dyDescent="0.3">
      <c r="A19" s="187" t="s">
        <v>70</v>
      </c>
      <c r="B19" s="90" t="s">
        <v>229</v>
      </c>
      <c r="C19" s="190"/>
      <c r="D19" s="192">
        <v>36.714921568627453</v>
      </c>
      <c r="E19" s="192">
        <v>33.614405864197529</v>
      </c>
      <c r="F19" s="192">
        <v>37.178365740740738</v>
      </c>
      <c r="G19" s="192">
        <v>34.725382317801667</v>
      </c>
      <c r="H19" s="192">
        <v>32.034050179211469</v>
      </c>
      <c r="I19" s="192">
        <v>41.084876543209866</v>
      </c>
      <c r="J19" s="192">
        <v>40.413679808841103</v>
      </c>
      <c r="K19" s="192">
        <v>37.816606929510151</v>
      </c>
      <c r="L19" s="192">
        <v>41.235065710872171</v>
      </c>
      <c r="M19" s="192">
        <v>40.519810659186533</v>
      </c>
      <c r="N19" s="192">
        <v>38.706896551724135</v>
      </c>
      <c r="O19" s="192">
        <v>37.62544802867383</v>
      </c>
    </row>
    <row r="20" spans="1:15" s="13" customFormat="1" ht="18.75" customHeight="1" x14ac:dyDescent="0.3">
      <c r="A20" s="186" t="s">
        <v>63</v>
      </c>
      <c r="B20" s="61" t="s">
        <v>76</v>
      </c>
      <c r="C20" s="190"/>
      <c r="D20" s="192">
        <v>7.9268875000000003</v>
      </c>
      <c r="E20" s="192">
        <v>5.791938172043011</v>
      </c>
      <c r="F20" s="192">
        <v>5.5661444444444443</v>
      </c>
      <c r="G20" s="192">
        <v>5.4264569892473125</v>
      </c>
      <c r="H20" s="192">
        <v>6.181451612903226</v>
      </c>
      <c r="I20" s="192">
        <v>6.4041666666666668</v>
      </c>
      <c r="J20" s="192">
        <v>10.477150537634408</v>
      </c>
      <c r="K20" s="192">
        <v>15.245833333333334</v>
      </c>
      <c r="L20" s="192">
        <v>18.958333333333336</v>
      </c>
      <c r="M20" s="192">
        <v>20.927419354838708</v>
      </c>
      <c r="N20" s="192">
        <v>19.940691091954022</v>
      </c>
      <c r="O20" s="192">
        <v>14.21688440860215</v>
      </c>
    </row>
    <row r="21" spans="1:15" s="13" customFormat="1" ht="18.75" customHeight="1" x14ac:dyDescent="0.3">
      <c r="A21" s="186" t="s">
        <v>150</v>
      </c>
      <c r="B21" s="61" t="s">
        <v>149</v>
      </c>
      <c r="C21" s="190"/>
      <c r="D21" s="192">
        <v>1</v>
      </c>
      <c r="E21" s="192">
        <v>1</v>
      </c>
      <c r="F21" s="192">
        <v>1</v>
      </c>
      <c r="G21" s="192">
        <v>1</v>
      </c>
      <c r="H21" s="192">
        <v>1</v>
      </c>
      <c r="I21" s="192">
        <v>1</v>
      </c>
      <c r="J21" s="192">
        <v>1</v>
      </c>
      <c r="K21" s="192">
        <v>1</v>
      </c>
      <c r="L21" s="192">
        <v>1</v>
      </c>
      <c r="M21" s="192">
        <v>1</v>
      </c>
      <c r="N21" s="192">
        <v>1</v>
      </c>
      <c r="O21" s="192">
        <v>1</v>
      </c>
    </row>
    <row r="22" spans="1:15" s="13" customFormat="1" ht="18.75" hidden="1" customHeight="1" outlineLevel="1" x14ac:dyDescent="0.3">
      <c r="A22" s="186"/>
      <c r="B22" s="61"/>
      <c r="C22" s="190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</row>
    <row r="23" spans="1:15" s="12" customFormat="1" ht="18.75" customHeight="1" collapsed="1" x14ac:dyDescent="0.2">
      <c r="A23" s="108" t="s">
        <v>18</v>
      </c>
      <c r="B23" s="89" t="s">
        <v>109</v>
      </c>
      <c r="C23" s="236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</row>
    <row r="24" spans="1:15" s="13" customFormat="1" ht="18.75" customHeight="1" x14ac:dyDescent="0.3">
      <c r="A24" s="187" t="s">
        <v>19</v>
      </c>
      <c r="B24" s="90" t="s">
        <v>81</v>
      </c>
      <c r="C24" s="220">
        <f>D24+E24+F24+G24+H24+I24+J24+K24+L24+M24</f>
        <v>218</v>
      </c>
      <c r="D24" s="180"/>
      <c r="E24" s="180"/>
      <c r="F24" s="180">
        <f>F25+F26+F27+F28+F29+F30</f>
        <v>55</v>
      </c>
      <c r="G24" s="180">
        <f t="shared" ref="G24:I24" si="0">G25+G26+G27+G28+G29+G30</f>
        <v>57</v>
      </c>
      <c r="H24" s="180">
        <f t="shared" si="0"/>
        <v>58</v>
      </c>
      <c r="I24" s="180">
        <f t="shared" si="0"/>
        <v>48</v>
      </c>
      <c r="J24" s="180"/>
      <c r="K24" s="180"/>
      <c r="L24" s="180"/>
      <c r="M24" s="180"/>
      <c r="N24" s="180"/>
      <c r="O24" s="180"/>
    </row>
    <row r="25" spans="1:15" s="12" customFormat="1" ht="18.75" customHeight="1" x14ac:dyDescent="0.3">
      <c r="A25" s="187" t="s">
        <v>49</v>
      </c>
      <c r="B25" s="61" t="s">
        <v>82</v>
      </c>
      <c r="C25" s="22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</row>
    <row r="26" spans="1:15" s="12" customFormat="1" ht="18.75" customHeight="1" x14ac:dyDescent="0.3">
      <c r="A26" s="187" t="s">
        <v>50</v>
      </c>
      <c r="B26" s="90" t="s">
        <v>134</v>
      </c>
      <c r="C26" s="220">
        <f t="shared" ref="C26:C30" si="1">D26+E26+F26+G26+H26+I26+J26+K26+L26+M26</f>
        <v>186</v>
      </c>
      <c r="D26" s="180"/>
      <c r="E26" s="180"/>
      <c r="F26" s="180">
        <v>47</v>
      </c>
      <c r="G26" s="180">
        <v>47</v>
      </c>
      <c r="H26" s="180">
        <v>48</v>
      </c>
      <c r="I26" s="180">
        <v>44</v>
      </c>
      <c r="J26" s="180"/>
      <c r="K26" s="180"/>
      <c r="L26" s="180"/>
      <c r="M26" s="180"/>
      <c r="N26" s="180"/>
      <c r="O26" s="180"/>
    </row>
    <row r="27" spans="1:15" s="12" customFormat="1" ht="18.75" customHeight="1" x14ac:dyDescent="0.3">
      <c r="A27" s="335" t="s">
        <v>51</v>
      </c>
      <c r="B27" s="90" t="s">
        <v>85</v>
      </c>
      <c r="C27" s="22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</row>
    <row r="28" spans="1:15" s="12" customFormat="1" ht="18.75" customHeight="1" x14ac:dyDescent="0.3">
      <c r="A28" s="335"/>
      <c r="B28" s="222" t="s">
        <v>45</v>
      </c>
      <c r="C28" s="22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</row>
    <row r="29" spans="1:15" s="12" customFormat="1" ht="18.75" customHeight="1" x14ac:dyDescent="0.3">
      <c r="A29" s="335"/>
      <c r="B29" s="222" t="s">
        <v>46</v>
      </c>
      <c r="C29" s="22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</row>
    <row r="30" spans="1:15" s="12" customFormat="1" ht="18.75" customHeight="1" x14ac:dyDescent="0.3">
      <c r="A30" s="187" t="s">
        <v>52</v>
      </c>
      <c r="B30" s="90" t="s">
        <v>127</v>
      </c>
      <c r="C30" s="220">
        <f t="shared" si="1"/>
        <v>32</v>
      </c>
      <c r="D30" s="180"/>
      <c r="E30" s="180"/>
      <c r="F30" s="180">
        <v>8</v>
      </c>
      <c r="G30" s="180">
        <v>10</v>
      </c>
      <c r="H30" s="180">
        <v>10</v>
      </c>
      <c r="I30" s="180">
        <v>4</v>
      </c>
      <c r="J30" s="180"/>
      <c r="K30" s="180"/>
      <c r="L30" s="180"/>
      <c r="M30" s="180"/>
      <c r="N30" s="180"/>
      <c r="O30" s="180"/>
    </row>
    <row r="31" spans="1:15" s="12" customFormat="1" ht="18.75" hidden="1" customHeight="1" outlineLevel="1" x14ac:dyDescent="0.3">
      <c r="A31" s="187"/>
      <c r="B31" s="90"/>
      <c r="C31" s="109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</row>
    <row r="32" spans="1:15" s="12" customFormat="1" ht="18.75" customHeight="1" collapsed="1" x14ac:dyDescent="0.3">
      <c r="A32" s="108" t="s">
        <v>20</v>
      </c>
      <c r="B32" s="224" t="s">
        <v>138</v>
      </c>
      <c r="C32" s="109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</row>
    <row r="33" spans="1:16" s="12" customFormat="1" ht="18.75" customHeight="1" x14ac:dyDescent="0.3">
      <c r="A33" s="335" t="s">
        <v>21</v>
      </c>
      <c r="B33" s="90" t="s">
        <v>86</v>
      </c>
      <c r="C33" s="109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</row>
    <row r="34" spans="1:16" s="47" customFormat="1" ht="18.75" customHeight="1" x14ac:dyDescent="0.3">
      <c r="A34" s="335"/>
      <c r="B34" s="222" t="s">
        <v>124</v>
      </c>
      <c r="C34" s="109">
        <f t="shared" ref="C34:C62" si="2">D34+E34+F34+G34+H34+I34+J34+K34+L34+M34+N34+O34</f>
        <v>105.96300000000001</v>
      </c>
      <c r="D34" s="204"/>
      <c r="E34" s="204"/>
      <c r="F34" s="204"/>
      <c r="G34" s="204"/>
      <c r="H34" s="204">
        <v>1.3</v>
      </c>
      <c r="I34" s="204">
        <v>10.95</v>
      </c>
      <c r="J34" s="204">
        <v>19.3</v>
      </c>
      <c r="K34" s="204">
        <v>24.015000000000001</v>
      </c>
      <c r="L34" s="204">
        <v>22.4</v>
      </c>
      <c r="M34" s="204">
        <v>16.989000000000001</v>
      </c>
      <c r="N34" s="204">
        <v>8.0500000000000007</v>
      </c>
      <c r="O34" s="204">
        <v>2.9590000000000001</v>
      </c>
      <c r="P34" s="162"/>
    </row>
    <row r="35" spans="1:16" s="12" customFormat="1" ht="18.75" customHeight="1" x14ac:dyDescent="0.3">
      <c r="A35" s="335" t="s">
        <v>22</v>
      </c>
      <c r="B35" s="60" t="s">
        <v>89</v>
      </c>
      <c r="C35" s="10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</row>
    <row r="36" spans="1:16" s="12" customFormat="1" ht="18.75" customHeight="1" x14ac:dyDescent="0.3">
      <c r="A36" s="335"/>
      <c r="B36" s="222" t="s">
        <v>124</v>
      </c>
      <c r="C36" s="109">
        <f t="shared" si="2"/>
        <v>0.155</v>
      </c>
      <c r="D36" s="237"/>
      <c r="E36" s="237"/>
      <c r="F36" s="237"/>
      <c r="G36" s="237"/>
      <c r="H36" s="237">
        <v>4.2000000000000003E-2</v>
      </c>
      <c r="I36" s="237">
        <v>6.2E-2</v>
      </c>
      <c r="J36" s="237">
        <v>3.1E-2</v>
      </c>
      <c r="K36" s="237">
        <v>0.02</v>
      </c>
      <c r="L36" s="237"/>
      <c r="M36" s="237"/>
      <c r="N36" s="237"/>
      <c r="O36" s="237"/>
    </row>
    <row r="37" spans="1:16" s="12" customFormat="1" ht="18.75" customHeight="1" x14ac:dyDescent="0.3">
      <c r="A37" s="318" t="s">
        <v>23</v>
      </c>
      <c r="B37" s="222" t="s">
        <v>90</v>
      </c>
      <c r="C37" s="109"/>
      <c r="D37" s="228"/>
      <c r="E37" s="228"/>
      <c r="F37" s="228"/>
      <c r="G37" s="228"/>
      <c r="H37" s="228"/>
      <c r="I37" s="228"/>
      <c r="J37" s="228"/>
      <c r="K37" s="228"/>
      <c r="L37" s="228"/>
      <c r="M37" s="237"/>
      <c r="N37" s="237"/>
      <c r="O37" s="237"/>
    </row>
    <row r="38" spans="1:16" s="12" customFormat="1" ht="18.75" customHeight="1" x14ac:dyDescent="0.3">
      <c r="A38" s="319"/>
      <c r="B38" s="222" t="s">
        <v>124</v>
      </c>
      <c r="C38" s="109">
        <f t="shared" si="2"/>
        <v>0.69100000000000006</v>
      </c>
      <c r="D38" s="228"/>
      <c r="E38" s="228"/>
      <c r="F38" s="228"/>
      <c r="G38" s="228"/>
      <c r="H38" s="228">
        <v>0.17</v>
      </c>
      <c r="I38" s="228">
        <v>0.17</v>
      </c>
      <c r="J38" s="228">
        <v>0.17</v>
      </c>
      <c r="K38" s="228">
        <v>0.18099999999999999</v>
      </c>
      <c r="L38" s="228"/>
      <c r="M38" s="237"/>
      <c r="N38" s="237"/>
      <c r="O38" s="237"/>
    </row>
    <row r="39" spans="1:16" s="12" customFormat="1" ht="18.75" customHeight="1" x14ac:dyDescent="0.3">
      <c r="A39" s="335" t="s">
        <v>24</v>
      </c>
      <c r="B39" s="90" t="s">
        <v>93</v>
      </c>
      <c r="C39" s="109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</row>
    <row r="40" spans="1:16" s="12" customFormat="1" ht="18.75" customHeight="1" x14ac:dyDescent="0.3">
      <c r="A40" s="335"/>
      <c r="B40" s="222" t="s">
        <v>124</v>
      </c>
      <c r="C40" s="109">
        <f t="shared" si="2"/>
        <v>7.1000000000000008E-2</v>
      </c>
      <c r="D40" s="237"/>
      <c r="E40" s="237"/>
      <c r="F40" s="237"/>
      <c r="G40" s="237"/>
      <c r="H40" s="237">
        <v>2.1000000000000001E-2</v>
      </c>
      <c r="I40" s="237">
        <v>0.02</v>
      </c>
      <c r="J40" s="237">
        <v>0.01</v>
      </c>
      <c r="K40" s="237">
        <v>0.01</v>
      </c>
      <c r="L40" s="237">
        <v>0.01</v>
      </c>
      <c r="M40" s="237"/>
      <c r="N40" s="237"/>
      <c r="O40" s="237"/>
      <c r="P40" s="41"/>
    </row>
    <row r="41" spans="1:16" s="12" customFormat="1" ht="18.75" customHeight="1" x14ac:dyDescent="0.3">
      <c r="A41" s="335" t="s">
        <v>25</v>
      </c>
      <c r="B41" s="88" t="s">
        <v>94</v>
      </c>
      <c r="C41" s="109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</row>
    <row r="42" spans="1:16" s="12" customFormat="1" ht="18.75" customHeight="1" x14ac:dyDescent="0.3">
      <c r="A42" s="335"/>
      <c r="B42" s="222" t="s">
        <v>124</v>
      </c>
      <c r="C42" s="109">
        <f t="shared" si="2"/>
        <v>7.0530000000000008</v>
      </c>
      <c r="D42" s="228"/>
      <c r="E42" s="228"/>
      <c r="F42" s="228"/>
      <c r="G42" s="228"/>
      <c r="H42" s="228"/>
      <c r="I42" s="228">
        <v>1.1919999999999999</v>
      </c>
      <c r="J42" s="228">
        <v>2.1269999999999998</v>
      </c>
      <c r="K42" s="228">
        <v>2.097</v>
      </c>
      <c r="L42" s="228">
        <v>1.296</v>
      </c>
      <c r="M42" s="228">
        <v>0.34100000000000003</v>
      </c>
      <c r="N42" s="237"/>
      <c r="O42" s="237"/>
    </row>
    <row r="43" spans="1:16" s="12" customFormat="1" ht="18.75" customHeight="1" x14ac:dyDescent="0.3">
      <c r="A43" s="335" t="s">
        <v>26</v>
      </c>
      <c r="B43" s="90" t="s">
        <v>100</v>
      </c>
      <c r="C43" s="109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</row>
    <row r="44" spans="1:16" s="12" customFormat="1" ht="18.75" customHeight="1" x14ac:dyDescent="0.3">
      <c r="A44" s="335"/>
      <c r="B44" s="222" t="s">
        <v>124</v>
      </c>
      <c r="C44" s="109">
        <f t="shared" si="2"/>
        <v>0.25080000000000002</v>
      </c>
      <c r="D44" s="237"/>
      <c r="E44" s="238"/>
      <c r="F44" s="237"/>
      <c r="G44" s="237"/>
      <c r="H44" s="237"/>
      <c r="I44" s="237"/>
      <c r="J44" s="228">
        <v>4.9000000000000002E-2</v>
      </c>
      <c r="K44" s="239">
        <v>5.0200000000000002E-2</v>
      </c>
      <c r="L44" s="239">
        <v>5.1200000000000002E-2</v>
      </c>
      <c r="M44" s="239">
        <v>5.1200000000000002E-2</v>
      </c>
      <c r="N44" s="239">
        <v>4.9200000000000001E-2</v>
      </c>
      <c r="O44" s="228"/>
    </row>
    <row r="45" spans="1:16" s="12" customFormat="1" ht="18.75" customHeight="1" x14ac:dyDescent="0.3">
      <c r="A45" s="335" t="s">
        <v>33</v>
      </c>
      <c r="B45" s="90" t="s">
        <v>101</v>
      </c>
      <c r="C45" s="109"/>
      <c r="D45" s="237"/>
      <c r="E45" s="237"/>
      <c r="F45" s="237"/>
      <c r="G45" s="237"/>
      <c r="H45" s="237"/>
      <c r="I45" s="237"/>
      <c r="J45" s="237"/>
      <c r="K45" s="240"/>
      <c r="L45" s="237"/>
      <c r="M45" s="237"/>
      <c r="N45" s="237"/>
      <c r="O45" s="237"/>
    </row>
    <row r="46" spans="1:16" s="12" customFormat="1" ht="18.75" customHeight="1" x14ac:dyDescent="0.3">
      <c r="A46" s="335"/>
      <c r="B46" s="222" t="s">
        <v>124</v>
      </c>
      <c r="C46" s="109">
        <f t="shared" si="2"/>
        <v>0.60999999999999988</v>
      </c>
      <c r="D46" s="237"/>
      <c r="E46" s="237"/>
      <c r="F46" s="237"/>
      <c r="G46" s="237"/>
      <c r="H46" s="237"/>
      <c r="I46" s="237">
        <v>7.4999999999999997E-2</v>
      </c>
      <c r="J46" s="237">
        <v>0.14499999999999999</v>
      </c>
      <c r="K46" s="237">
        <v>0.12</v>
      </c>
      <c r="L46" s="237">
        <v>0.14499999999999999</v>
      </c>
      <c r="M46" s="238">
        <v>0.06</v>
      </c>
      <c r="N46" s="238">
        <v>6.5000000000000002E-2</v>
      </c>
      <c r="O46" s="237"/>
    </row>
    <row r="47" spans="1:16" s="12" customFormat="1" ht="21.75" customHeight="1" x14ac:dyDescent="0.3">
      <c r="A47" s="335" t="s">
        <v>27</v>
      </c>
      <c r="B47" s="60" t="s">
        <v>223</v>
      </c>
      <c r="C47" s="109"/>
      <c r="D47" s="238"/>
      <c r="E47" s="240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  <row r="48" spans="1:16" s="12" customFormat="1" ht="18.75" customHeight="1" x14ac:dyDescent="0.3">
      <c r="A48" s="335"/>
      <c r="B48" s="222" t="s">
        <v>124</v>
      </c>
      <c r="C48" s="109">
        <f t="shared" si="2"/>
        <v>0.79999999999999993</v>
      </c>
      <c r="D48" s="237"/>
      <c r="E48" s="237"/>
      <c r="F48" s="237"/>
      <c r="G48" s="237"/>
      <c r="H48" s="237"/>
      <c r="I48" s="237"/>
      <c r="J48" s="237"/>
      <c r="K48" s="237">
        <v>0.128</v>
      </c>
      <c r="L48" s="237">
        <v>0.17599999999999999</v>
      </c>
      <c r="M48" s="237">
        <v>0.2</v>
      </c>
      <c r="N48" s="237">
        <v>0.17599999999999999</v>
      </c>
      <c r="O48" s="237">
        <v>0.12</v>
      </c>
    </row>
    <row r="49" spans="1:16" s="12" customFormat="1" ht="18.75" customHeight="1" x14ac:dyDescent="0.3">
      <c r="A49" s="335" t="s">
        <v>28</v>
      </c>
      <c r="B49" s="61" t="s">
        <v>106</v>
      </c>
      <c r="C49" s="10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</row>
    <row r="50" spans="1:16" s="12" customFormat="1" ht="18.75" customHeight="1" x14ac:dyDescent="0.3">
      <c r="A50" s="335"/>
      <c r="B50" s="222" t="s">
        <v>124</v>
      </c>
      <c r="C50" s="109">
        <f t="shared" si="2"/>
        <v>0.375</v>
      </c>
      <c r="D50" s="237"/>
      <c r="E50" s="237"/>
      <c r="F50" s="237"/>
      <c r="G50" s="237">
        <v>7.4999999999999997E-2</v>
      </c>
      <c r="H50" s="237">
        <v>0.125</v>
      </c>
      <c r="I50" s="237">
        <v>0.17499999999999999</v>
      </c>
      <c r="J50" s="237"/>
      <c r="K50" s="237"/>
      <c r="L50" s="237"/>
      <c r="M50" s="237"/>
      <c r="N50" s="237"/>
      <c r="O50" s="237"/>
    </row>
    <row r="51" spans="1:16" s="12" customFormat="1" ht="18.75" customHeight="1" x14ac:dyDescent="0.3">
      <c r="A51" s="335" t="s">
        <v>29</v>
      </c>
      <c r="B51" s="90" t="s">
        <v>108</v>
      </c>
      <c r="C51" s="109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</row>
    <row r="52" spans="1:16" s="12" customFormat="1" ht="18.75" customHeight="1" x14ac:dyDescent="0.3">
      <c r="A52" s="335"/>
      <c r="B52" s="222" t="s">
        <v>124</v>
      </c>
      <c r="C52" s="109">
        <f t="shared" si="2"/>
        <v>0.20500000000000002</v>
      </c>
      <c r="D52" s="237"/>
      <c r="E52" s="237"/>
      <c r="F52" s="237"/>
      <c r="G52" s="237"/>
      <c r="H52" s="237"/>
      <c r="I52" s="237"/>
      <c r="J52" s="237">
        <v>0.1</v>
      </c>
      <c r="K52" s="237">
        <v>0.105</v>
      </c>
      <c r="L52" s="237"/>
      <c r="M52" s="237"/>
      <c r="N52" s="237"/>
      <c r="O52" s="237"/>
    </row>
    <row r="53" spans="1:16" s="12" customFormat="1" ht="24.75" customHeight="1" x14ac:dyDescent="0.3">
      <c r="A53" s="335" t="s">
        <v>30</v>
      </c>
      <c r="B53" s="61" t="s">
        <v>224</v>
      </c>
      <c r="C53" s="109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</row>
    <row r="54" spans="1:16" s="12" customFormat="1" ht="18.75" customHeight="1" x14ac:dyDescent="0.3">
      <c r="A54" s="335"/>
      <c r="B54" s="222" t="s">
        <v>124</v>
      </c>
      <c r="C54" s="109">
        <f t="shared" si="2"/>
        <v>4.3499999999999997E-2</v>
      </c>
      <c r="D54" s="242">
        <v>4.0000000000000002E-4</v>
      </c>
      <c r="E54" s="237"/>
      <c r="F54" s="237"/>
      <c r="G54" s="242"/>
      <c r="H54" s="242"/>
      <c r="I54" s="242"/>
      <c r="J54" s="237">
        <v>3.0999999999999999E-3</v>
      </c>
      <c r="K54" s="237">
        <v>6.4999999999999997E-3</v>
      </c>
      <c r="L54" s="237">
        <v>9.1999999999999998E-3</v>
      </c>
      <c r="M54" s="237">
        <v>1.01E-2</v>
      </c>
      <c r="N54" s="237">
        <v>9.2999999999999992E-3</v>
      </c>
      <c r="O54" s="237">
        <v>4.8999999999999998E-3</v>
      </c>
    </row>
    <row r="55" spans="1:16" s="12" customFormat="1" ht="37.5" customHeight="1" x14ac:dyDescent="0.3">
      <c r="A55" s="335" t="s">
        <v>31</v>
      </c>
      <c r="B55" s="61" t="s">
        <v>140</v>
      </c>
      <c r="C55" s="109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</row>
    <row r="56" spans="1:16" s="1" customFormat="1" ht="18.75" customHeight="1" x14ac:dyDescent="0.3">
      <c r="A56" s="335"/>
      <c r="B56" s="222" t="s">
        <v>124</v>
      </c>
      <c r="C56" s="109">
        <f t="shared" si="2"/>
        <v>0.18</v>
      </c>
      <c r="D56" s="243"/>
      <c r="E56" s="243"/>
      <c r="F56" s="243"/>
      <c r="G56" s="243"/>
      <c r="H56" s="243"/>
      <c r="I56" s="228">
        <v>0.18</v>
      </c>
      <c r="J56" s="228"/>
      <c r="K56" s="228"/>
      <c r="L56" s="237"/>
      <c r="M56" s="237"/>
      <c r="N56" s="237"/>
      <c r="O56" s="237"/>
    </row>
    <row r="57" spans="1:16" s="12" customFormat="1" ht="30" customHeight="1" x14ac:dyDescent="0.3">
      <c r="A57" s="335" t="s">
        <v>32</v>
      </c>
      <c r="B57" s="61" t="s">
        <v>125</v>
      </c>
      <c r="C57" s="109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</row>
    <row r="58" spans="1:16" s="12" customFormat="1" ht="18.75" customHeight="1" x14ac:dyDescent="0.3">
      <c r="A58" s="335"/>
      <c r="B58" s="222" t="s">
        <v>139</v>
      </c>
      <c r="C58" s="109">
        <f t="shared" si="2"/>
        <v>2.6580000000000004</v>
      </c>
      <c r="D58" s="237"/>
      <c r="E58" s="237"/>
      <c r="F58" s="237"/>
      <c r="G58" s="228">
        <v>0.31</v>
      </c>
      <c r="H58" s="228">
        <v>0.31</v>
      </c>
      <c r="I58" s="228">
        <v>0.31</v>
      </c>
      <c r="J58" s="228">
        <v>0.31</v>
      </c>
      <c r="K58" s="228">
        <v>0.31</v>
      </c>
      <c r="L58" s="228">
        <v>0.31</v>
      </c>
      <c r="M58" s="228">
        <v>0.39900000000000002</v>
      </c>
      <c r="N58" s="228">
        <v>0.39900000000000002</v>
      </c>
      <c r="O58" s="237"/>
    </row>
    <row r="59" spans="1:16" s="12" customFormat="1" ht="18.75" customHeight="1" x14ac:dyDescent="0.3">
      <c r="A59" s="335"/>
      <c r="B59" s="222" t="s">
        <v>124</v>
      </c>
      <c r="C59" s="244">
        <f t="shared" si="2"/>
        <v>13.416979999999999</v>
      </c>
      <c r="D59" s="237"/>
      <c r="E59" s="237"/>
      <c r="F59" s="237"/>
      <c r="G59" s="228">
        <v>1.5653300000000001</v>
      </c>
      <c r="H59" s="228">
        <v>1.5653300000000001</v>
      </c>
      <c r="I59" s="228">
        <v>1.5653300000000001</v>
      </c>
      <c r="J59" s="228">
        <v>1.5653300000000001</v>
      </c>
      <c r="K59" s="228">
        <v>1.5653300000000001</v>
      </c>
      <c r="L59" s="228">
        <v>1.5653300000000001</v>
      </c>
      <c r="M59" s="228">
        <v>2.0125000000000002</v>
      </c>
      <c r="N59" s="228">
        <v>2.0125000000000002</v>
      </c>
      <c r="O59" s="237"/>
    </row>
    <row r="60" spans="1:16" s="12" customFormat="1" ht="24.75" customHeight="1" x14ac:dyDescent="0.3">
      <c r="A60" s="335" t="s">
        <v>40</v>
      </c>
      <c r="B60" s="61" t="s">
        <v>128</v>
      </c>
      <c r="C60" s="109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</row>
    <row r="61" spans="1:16" s="12" customFormat="1" ht="18.75" customHeight="1" x14ac:dyDescent="0.3">
      <c r="A61" s="335"/>
      <c r="B61" s="222" t="s">
        <v>139</v>
      </c>
      <c r="C61" s="109">
        <f>G61+H61+I61+J61+K61+L61+M61+N61+O61</f>
        <v>0.14799999999999999</v>
      </c>
      <c r="D61" s="237"/>
      <c r="E61" s="237"/>
      <c r="F61" s="237"/>
      <c r="G61" s="228"/>
      <c r="H61" s="228"/>
      <c r="I61" s="228"/>
      <c r="J61" s="228">
        <v>7.3999999999999996E-2</v>
      </c>
      <c r="K61" s="228">
        <v>7.3999999999999996E-2</v>
      </c>
      <c r="L61" s="228"/>
      <c r="M61" s="228"/>
      <c r="N61" s="228"/>
      <c r="O61" s="237"/>
    </row>
    <row r="62" spans="1:16" s="12" customFormat="1" ht="17.100000000000001" customHeight="1" x14ac:dyDescent="0.2">
      <c r="A62" s="213"/>
      <c r="B62" s="245" t="s">
        <v>124</v>
      </c>
      <c r="C62" s="217">
        <f t="shared" si="2"/>
        <v>5.4949599999999998</v>
      </c>
      <c r="D62" s="213"/>
      <c r="E62" s="213"/>
      <c r="F62" s="213"/>
      <c r="G62" s="213">
        <v>0.64115999999999995</v>
      </c>
      <c r="H62" s="213">
        <v>0.64115999999999995</v>
      </c>
      <c r="I62" s="213">
        <v>0.64115999999999995</v>
      </c>
      <c r="J62" s="213">
        <v>0.64115999999999995</v>
      </c>
      <c r="K62" s="213">
        <v>0.64115999999999995</v>
      </c>
      <c r="L62" s="213">
        <v>0.64115999999999995</v>
      </c>
      <c r="M62" s="213">
        <v>0.82399999999999995</v>
      </c>
      <c r="N62" s="213">
        <v>0.82399999999999995</v>
      </c>
      <c r="O62" s="246"/>
    </row>
    <row r="63" spans="1:16" s="46" customFormat="1" ht="18.75" x14ac:dyDescent="0.25">
      <c r="A63" s="64"/>
      <c r="B63" s="84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294" t="s">
        <v>221</v>
      </c>
      <c r="P63" s="64"/>
    </row>
  </sheetData>
  <mergeCells count="25">
    <mergeCell ref="A47:A48"/>
    <mergeCell ref="B7:B8"/>
    <mergeCell ref="M7:O7"/>
    <mergeCell ref="A6:O6"/>
    <mergeCell ref="C7:C8"/>
    <mergeCell ref="A37:A38"/>
    <mergeCell ref="D7:L7"/>
    <mergeCell ref="A60:A61"/>
    <mergeCell ref="A57:A59"/>
    <mergeCell ref="A49:A50"/>
    <mergeCell ref="A51:A52"/>
    <mergeCell ref="A53:A54"/>
    <mergeCell ref="A55:A56"/>
    <mergeCell ref="M2:O2"/>
    <mergeCell ref="A45:A46"/>
    <mergeCell ref="A43:A44"/>
    <mergeCell ref="A27:A29"/>
    <mergeCell ref="A35:A36"/>
    <mergeCell ref="A7:A8"/>
    <mergeCell ref="A39:A40"/>
    <mergeCell ref="A41:A42"/>
    <mergeCell ref="M3:O3"/>
    <mergeCell ref="A5:O5"/>
    <mergeCell ref="A33:A34"/>
    <mergeCell ref="E4:F4"/>
  </mergeCells>
  <phoneticPr fontId="0" type="noConversion"/>
  <printOptions horizontalCentered="1"/>
  <pageMargins left="0" right="0" top="0.78740157480314965" bottom="0" header="0" footer="0"/>
  <pageSetup paperSize="9" scale="65" fitToHeight="0" orientation="landscape" verticalDpi="300" r:id="rId1"/>
  <headerFooter alignWithMargins="0"/>
  <rowBreaks count="1" manualBreakCount="1">
    <brk id="34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1"/>
  <sheetViews>
    <sheetView view="pageBreakPreview" topLeftCell="A2" zoomScale="80" zoomScaleSheetLayoutView="8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K25" sqref="K25"/>
    </sheetView>
  </sheetViews>
  <sheetFormatPr defaultRowHeight="15" outlineLevelRow="1" x14ac:dyDescent="0.25"/>
  <cols>
    <col min="1" max="1" width="8.7109375" style="52" bestFit="1" customWidth="1"/>
    <col min="2" max="2" width="76" style="52" customWidth="1"/>
    <col min="3" max="3" width="15" style="52" bestFit="1" customWidth="1"/>
    <col min="4" max="4" width="11.28515625" style="52" customWidth="1"/>
    <col min="5" max="9" width="10.28515625" style="52" customWidth="1"/>
    <col min="10" max="10" width="12.140625" style="52" customWidth="1"/>
    <col min="11" max="11" width="11.85546875" style="52" customWidth="1"/>
    <col min="12" max="13" width="11.5703125" style="52" customWidth="1"/>
    <col min="14" max="14" width="11.28515625" style="52" customWidth="1"/>
    <col min="15" max="15" width="11.85546875" style="52" customWidth="1"/>
    <col min="16" max="16" width="11.7109375" style="52" customWidth="1"/>
    <col min="17" max="16384" width="9.140625" style="52"/>
  </cols>
  <sheetData>
    <row r="1" spans="1:30" ht="20.100000000000001" hidden="1" customHeight="1" x14ac:dyDescent="0.25"/>
    <row r="2" spans="1:30" ht="20.100000000000001" customHeight="1" x14ac:dyDescent="0.3">
      <c r="M2" s="320" t="s">
        <v>210</v>
      </c>
      <c r="N2" s="320"/>
      <c r="O2" s="320"/>
      <c r="P2" s="209"/>
      <c r="Q2" s="209"/>
    </row>
    <row r="3" spans="1:30" ht="20.100000000000001" customHeight="1" x14ac:dyDescent="0.3">
      <c r="A3" s="95"/>
      <c r="B3" s="95" t="s">
        <v>123</v>
      </c>
      <c r="C3" s="95"/>
      <c r="D3" s="95"/>
      <c r="E3" s="95"/>
      <c r="F3" s="95"/>
      <c r="G3" s="209"/>
      <c r="H3" s="209"/>
      <c r="I3" s="209"/>
      <c r="J3" s="279"/>
      <c r="K3" s="94"/>
      <c r="L3" s="95"/>
      <c r="M3" s="320" t="s">
        <v>220</v>
      </c>
      <c r="N3" s="320"/>
      <c r="O3" s="320"/>
      <c r="P3" s="50"/>
    </row>
    <row r="4" spans="1:30" ht="20.100000000000001" customHeight="1" x14ac:dyDescent="0.3">
      <c r="A4" s="51"/>
      <c r="B4" s="50"/>
      <c r="C4" s="50"/>
      <c r="D4" s="50"/>
      <c r="E4" s="284" t="s">
        <v>160</v>
      </c>
      <c r="F4" s="50"/>
      <c r="G4" s="285"/>
      <c r="H4" s="285"/>
      <c r="I4" s="285"/>
      <c r="J4" s="286"/>
      <c r="K4" s="286"/>
      <c r="L4" s="286"/>
      <c r="M4" s="287"/>
      <c r="N4" s="288"/>
      <c r="O4" s="50"/>
      <c r="P4" s="51"/>
    </row>
    <row r="5" spans="1:30" ht="20.100000000000001" customHeight="1" x14ac:dyDescent="0.25">
      <c r="A5" s="329" t="s">
        <v>159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51"/>
    </row>
    <row r="6" spans="1:30" ht="34.5" customHeight="1" x14ac:dyDescent="0.3">
      <c r="A6" s="315" t="s">
        <v>174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50"/>
    </row>
    <row r="7" spans="1:30" ht="18.75" x14ac:dyDescent="0.25">
      <c r="A7" s="328" t="s">
        <v>230</v>
      </c>
      <c r="B7" s="328" t="s">
        <v>1</v>
      </c>
      <c r="C7" s="328" t="s">
        <v>2</v>
      </c>
      <c r="D7" s="328" t="s">
        <v>153</v>
      </c>
      <c r="E7" s="328"/>
      <c r="F7" s="328"/>
      <c r="G7" s="328"/>
      <c r="H7" s="328"/>
      <c r="I7" s="328"/>
      <c r="J7" s="328"/>
      <c r="K7" s="328"/>
      <c r="L7" s="328"/>
      <c r="M7" s="328" t="s">
        <v>166</v>
      </c>
      <c r="N7" s="328"/>
      <c r="O7" s="328"/>
    </row>
    <row r="8" spans="1:30" ht="70.5" customHeight="1" x14ac:dyDescent="0.25">
      <c r="A8" s="328"/>
      <c r="B8" s="328"/>
      <c r="C8" s="328"/>
      <c r="D8" s="58" t="s">
        <v>3</v>
      </c>
      <c r="E8" s="58" t="s">
        <v>4</v>
      </c>
      <c r="F8" s="58" t="s">
        <v>5</v>
      </c>
      <c r="G8" s="58" t="s">
        <v>6</v>
      </c>
      <c r="H8" s="58" t="s">
        <v>7</v>
      </c>
      <c r="I8" s="58" t="s">
        <v>8</v>
      </c>
      <c r="J8" s="58" t="s">
        <v>9</v>
      </c>
      <c r="K8" s="58" t="s">
        <v>10</v>
      </c>
      <c r="L8" s="58" t="s">
        <v>11</v>
      </c>
      <c r="M8" s="58" t="s">
        <v>12</v>
      </c>
      <c r="N8" s="58" t="s">
        <v>13</v>
      </c>
      <c r="O8" s="58" t="s">
        <v>14</v>
      </c>
    </row>
    <row r="9" spans="1:30" ht="18.75" customHeight="1" x14ac:dyDescent="0.3">
      <c r="A9" s="185" t="s">
        <v>15</v>
      </c>
      <c r="B9" s="59" t="s">
        <v>155</v>
      </c>
      <c r="C9" s="194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0" spans="1:30" ht="18.75" customHeight="1" x14ac:dyDescent="0.3">
      <c r="A10" s="187" t="s">
        <v>16</v>
      </c>
      <c r="B10" s="89" t="s">
        <v>146</v>
      </c>
      <c r="C10" s="189">
        <v>14992.539732075798</v>
      </c>
      <c r="D10" s="190">
        <v>986.36567699999989</v>
      </c>
      <c r="E10" s="190">
        <v>846.2006970000001</v>
      </c>
      <c r="F10" s="190">
        <v>840.77358400000003</v>
      </c>
      <c r="G10" s="190">
        <v>850.54263900000001</v>
      </c>
      <c r="H10" s="190">
        <v>926.81999999999994</v>
      </c>
      <c r="I10" s="190">
        <v>851.3226289276663</v>
      </c>
      <c r="J10" s="190">
        <v>1120.4365690066734</v>
      </c>
      <c r="K10" s="190">
        <v>1658.2525979645757</v>
      </c>
      <c r="L10" s="190">
        <v>1886.6697750237538</v>
      </c>
      <c r="M10" s="190">
        <v>1930.5535526320559</v>
      </c>
      <c r="N10" s="190">
        <v>1667.8112885288483</v>
      </c>
      <c r="O10" s="190">
        <v>1426.7907229922234</v>
      </c>
      <c r="Z10" s="172"/>
      <c r="AA10" s="172"/>
      <c r="AB10" s="172"/>
      <c r="AC10" s="172"/>
      <c r="AD10" s="172"/>
    </row>
    <row r="11" spans="1:30" ht="18.75" customHeight="1" x14ac:dyDescent="0.3">
      <c r="A11" s="187" t="s">
        <v>34</v>
      </c>
      <c r="B11" s="88" t="s">
        <v>136</v>
      </c>
      <c r="C11" s="189">
        <v>12039.348</v>
      </c>
      <c r="D11" s="204">
        <v>820.99900000000002</v>
      </c>
      <c r="E11" s="204">
        <v>672.64600000000007</v>
      </c>
      <c r="F11" s="204">
        <v>660.95</v>
      </c>
      <c r="G11" s="204">
        <v>670.12099999999998</v>
      </c>
      <c r="H11" s="204">
        <v>685.41599999999994</v>
      </c>
      <c r="I11" s="204">
        <v>636.45500000000004</v>
      </c>
      <c r="J11" s="204">
        <v>857.09199999999998</v>
      </c>
      <c r="K11" s="204">
        <v>1336.818</v>
      </c>
      <c r="L11" s="204">
        <v>1544.001</v>
      </c>
      <c r="M11" s="204">
        <v>1606.9730000000002</v>
      </c>
      <c r="N11" s="204">
        <v>1382.2460000000001</v>
      </c>
      <c r="O11" s="204">
        <v>1165.6310000000001</v>
      </c>
      <c r="Z11" s="172"/>
      <c r="AA11" s="172"/>
      <c r="AB11" s="172"/>
      <c r="AC11" s="172"/>
      <c r="AD11" s="172"/>
    </row>
    <row r="12" spans="1:30" ht="18.75" customHeight="1" x14ac:dyDescent="0.3">
      <c r="A12" s="187" t="s">
        <v>35</v>
      </c>
      <c r="B12" s="88" t="s">
        <v>137</v>
      </c>
      <c r="C12" s="189">
        <v>1448.97983</v>
      </c>
      <c r="D12" s="204">
        <v>72.566817999999998</v>
      </c>
      <c r="E12" s="204">
        <v>94.283064999999993</v>
      </c>
      <c r="F12" s="204">
        <v>98.954891000000003</v>
      </c>
      <c r="G12" s="204">
        <v>99.842757999999989</v>
      </c>
      <c r="H12" s="204">
        <v>143.43300000000002</v>
      </c>
      <c r="I12" s="204">
        <v>124.68899999999999</v>
      </c>
      <c r="J12" s="204">
        <v>143.55099999999999</v>
      </c>
      <c r="K12" s="204">
        <v>156.60129800000001</v>
      </c>
      <c r="L12" s="204">
        <v>156.72200000000001</v>
      </c>
      <c r="M12" s="204">
        <v>130.40900000000002</v>
      </c>
      <c r="N12" s="204">
        <v>116.86700000000002</v>
      </c>
      <c r="O12" s="204">
        <v>111.06</v>
      </c>
      <c r="Z12" s="172"/>
      <c r="AA12" s="172"/>
      <c r="AB12" s="172"/>
      <c r="AC12" s="172"/>
      <c r="AD12" s="172"/>
    </row>
    <row r="13" spans="1:30" ht="18.75" customHeight="1" x14ac:dyDescent="0.3">
      <c r="A13" s="187" t="s">
        <v>42</v>
      </c>
      <c r="B13" s="88" t="s">
        <v>147</v>
      </c>
      <c r="C13" s="189">
        <v>293.59736399999997</v>
      </c>
      <c r="D13" s="190">
        <v>22.469532000000001</v>
      </c>
      <c r="E13" s="190">
        <v>21.782135</v>
      </c>
      <c r="F13" s="190">
        <v>22.795580999999999</v>
      </c>
      <c r="G13" s="190">
        <v>23.252116000000001</v>
      </c>
      <c r="H13" s="190">
        <v>21.45</v>
      </c>
      <c r="I13" s="190">
        <v>24.678999999999998</v>
      </c>
      <c r="J13" s="190">
        <v>27.061</v>
      </c>
      <c r="K13" s="190">
        <v>25.321999999999999</v>
      </c>
      <c r="L13" s="190">
        <v>27.611000000000001</v>
      </c>
      <c r="M13" s="190">
        <v>27.734999999999999</v>
      </c>
      <c r="N13" s="190">
        <v>24.245999999999999</v>
      </c>
      <c r="O13" s="190">
        <v>25.193999999999999</v>
      </c>
      <c r="Z13" s="172"/>
      <c r="AA13" s="172"/>
      <c r="AB13" s="172"/>
      <c r="AC13" s="172"/>
      <c r="AD13" s="172"/>
    </row>
    <row r="14" spans="1:30" ht="18.75" customHeight="1" x14ac:dyDescent="0.3">
      <c r="A14" s="187" t="s">
        <v>36</v>
      </c>
      <c r="B14" s="90" t="s">
        <v>75</v>
      </c>
      <c r="C14" s="189">
        <v>878.66065407579663</v>
      </c>
      <c r="D14" s="204">
        <v>53.600421999999995</v>
      </c>
      <c r="E14" s="204">
        <v>45.640031000000008</v>
      </c>
      <c r="F14" s="204">
        <v>47.249499000000007</v>
      </c>
      <c r="G14" s="204">
        <v>45.952864999999996</v>
      </c>
      <c r="H14" s="204">
        <v>60.674000000000007</v>
      </c>
      <c r="I14" s="204">
        <v>50.26562892766632</v>
      </c>
      <c r="J14" s="204">
        <v>71.086569006673571</v>
      </c>
      <c r="K14" s="204">
        <v>97.996299964575883</v>
      </c>
      <c r="L14" s="204">
        <v>112.15777502375386</v>
      </c>
      <c r="M14" s="204">
        <v>113.3095526320557</v>
      </c>
      <c r="N14" s="204">
        <v>97.331288528847963</v>
      </c>
      <c r="O14" s="204">
        <v>83.39672299222336</v>
      </c>
      <c r="Z14" s="172"/>
      <c r="AA14" s="172"/>
      <c r="AB14" s="172"/>
      <c r="AC14" s="172"/>
      <c r="AD14" s="172"/>
    </row>
    <row r="15" spans="1:30" ht="18.75" customHeight="1" x14ac:dyDescent="0.3">
      <c r="A15" s="187" t="s">
        <v>37</v>
      </c>
      <c r="B15" s="90" t="s">
        <v>77</v>
      </c>
      <c r="C15" s="210">
        <v>3.375184</v>
      </c>
      <c r="D15" s="204">
        <v>0.22520500000000004</v>
      </c>
      <c r="E15" s="204">
        <v>0.105166</v>
      </c>
      <c r="F15" s="204">
        <v>0.10181300000000001</v>
      </c>
      <c r="G15" s="204">
        <v>0.106</v>
      </c>
      <c r="H15" s="204">
        <v>0.17300000000000001</v>
      </c>
      <c r="I15" s="204">
        <v>0.128</v>
      </c>
      <c r="J15" s="204">
        <v>0.18</v>
      </c>
      <c r="K15" s="204">
        <v>0.39600000000000002</v>
      </c>
      <c r="L15" s="204">
        <v>0.52299999999999991</v>
      </c>
      <c r="M15" s="204">
        <v>0.57499999999999996</v>
      </c>
      <c r="N15" s="204">
        <v>0.47699999999999992</v>
      </c>
      <c r="O15" s="204">
        <v>0.38500000000000001</v>
      </c>
      <c r="Z15" s="172"/>
      <c r="AA15" s="172"/>
      <c r="AB15" s="172"/>
      <c r="AC15" s="172"/>
      <c r="AD15" s="172"/>
    </row>
    <row r="16" spans="1:30" s="53" customFormat="1" ht="18.75" customHeight="1" x14ac:dyDescent="0.3">
      <c r="A16" s="187" t="s">
        <v>39</v>
      </c>
      <c r="B16" s="90" t="s">
        <v>222</v>
      </c>
      <c r="C16" s="210">
        <v>328.57870000000003</v>
      </c>
      <c r="D16" s="204">
        <v>16.5047</v>
      </c>
      <c r="E16" s="204">
        <v>11.744299999999999</v>
      </c>
      <c r="F16" s="204">
        <v>10.7218</v>
      </c>
      <c r="G16" s="204">
        <v>11.267900000000001</v>
      </c>
      <c r="H16" s="204">
        <v>15.673999999999999</v>
      </c>
      <c r="I16" s="204">
        <v>15.105999999999998</v>
      </c>
      <c r="J16" s="204">
        <v>21.466000000000001</v>
      </c>
      <c r="K16" s="204">
        <v>41.119</v>
      </c>
      <c r="L16" s="204">
        <v>45.655000000000001</v>
      </c>
      <c r="M16" s="204">
        <v>51.552000000000007</v>
      </c>
      <c r="N16" s="204">
        <v>46.643999999999998</v>
      </c>
      <c r="O16" s="204">
        <v>41.123999999999995</v>
      </c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172"/>
      <c r="AA16" s="172"/>
      <c r="AB16" s="172"/>
      <c r="AC16" s="172"/>
      <c r="AD16" s="172"/>
    </row>
    <row r="17" spans="1:30" ht="38.25" customHeight="1" x14ac:dyDescent="0.3">
      <c r="A17" s="187" t="s">
        <v>17</v>
      </c>
      <c r="B17" s="107" t="s">
        <v>118</v>
      </c>
      <c r="C17" s="211"/>
      <c r="D17" s="212">
        <v>1930.4163314386913</v>
      </c>
      <c r="E17" s="212">
        <v>1599.9659171126789</v>
      </c>
      <c r="F17" s="212">
        <v>1642.4481686870311</v>
      </c>
      <c r="G17" s="212">
        <v>1604.7244136094364</v>
      </c>
      <c r="H17" s="212">
        <v>1743.3846939139428</v>
      </c>
      <c r="I17" s="212">
        <v>1661.5865200135825</v>
      </c>
      <c r="J17" s="212">
        <v>1967.5387620365505</v>
      </c>
      <c r="K17" s="212">
        <v>2732.042421631636</v>
      </c>
      <c r="L17" s="212">
        <v>2941.0530628532601</v>
      </c>
      <c r="M17" s="212">
        <v>2871.1428132242195</v>
      </c>
      <c r="N17" s="212">
        <v>2765.8857898431625</v>
      </c>
      <c r="O17" s="212">
        <v>2255.6916198920667</v>
      </c>
      <c r="Z17" s="172"/>
      <c r="AA17" s="172"/>
      <c r="AB17" s="172"/>
      <c r="AC17" s="172"/>
      <c r="AD17" s="172"/>
    </row>
    <row r="18" spans="1:30" s="13" customFormat="1" ht="18.75" customHeight="1" x14ac:dyDescent="0.3">
      <c r="A18" s="186" t="s">
        <v>60</v>
      </c>
      <c r="B18" s="61" t="s">
        <v>79</v>
      </c>
      <c r="C18" s="189"/>
      <c r="D18" s="193">
        <v>1636.6754027481641</v>
      </c>
      <c r="E18" s="193">
        <v>1291.5629800307222</v>
      </c>
      <c r="F18" s="193">
        <v>1311.4087301587306</v>
      </c>
      <c r="G18" s="193">
        <v>1281.1486068441716</v>
      </c>
      <c r="H18" s="193">
        <v>1310.6798301757981</v>
      </c>
      <c r="I18" s="193">
        <v>1262.8075396825395</v>
      </c>
      <c r="J18" s="193">
        <v>1530.688070847345</v>
      </c>
      <c r="K18" s="193">
        <v>2226.0128495319045</v>
      </c>
      <c r="L18" s="193">
        <v>2419.8887627061249</v>
      </c>
      <c r="M18" s="193">
        <v>2394.5939571058957</v>
      </c>
      <c r="N18" s="193">
        <v>2310.6370059233159</v>
      </c>
      <c r="O18" s="193">
        <v>1857.883004909748</v>
      </c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172"/>
      <c r="AA18" s="172"/>
      <c r="AB18" s="172"/>
      <c r="AC18" s="172"/>
      <c r="AD18" s="172"/>
    </row>
    <row r="19" spans="1:30" s="13" customFormat="1" ht="18.75" customHeight="1" x14ac:dyDescent="0.3">
      <c r="A19" s="186" t="s">
        <v>61</v>
      </c>
      <c r="B19" s="61" t="s">
        <v>80</v>
      </c>
      <c r="C19" s="189"/>
      <c r="D19" s="193">
        <v>149.2122265663441</v>
      </c>
      <c r="E19" s="193">
        <v>187.03432288442582</v>
      </c>
      <c r="F19" s="193">
        <v>202.81032664060652</v>
      </c>
      <c r="G19" s="193">
        <v>201.19133170552763</v>
      </c>
      <c r="H19" s="193">
        <v>287.68022216108398</v>
      </c>
      <c r="I19" s="193">
        <v>256.56823027718548</v>
      </c>
      <c r="J19" s="193">
        <v>262.17280572623315</v>
      </c>
      <c r="K19" s="193">
        <v>265.14727077497662</v>
      </c>
      <c r="L19" s="193">
        <v>257.99942929680833</v>
      </c>
      <c r="M19" s="193">
        <v>204.62910912572917</v>
      </c>
      <c r="N19" s="193">
        <v>199.87049580368543</v>
      </c>
      <c r="O19" s="193">
        <v>182.96176508237701</v>
      </c>
      <c r="P19" s="52"/>
      <c r="Q19" s="52"/>
      <c r="R19" s="52"/>
      <c r="S19" s="52"/>
      <c r="T19" s="52"/>
      <c r="U19" s="52"/>
      <c r="V19" s="52"/>
      <c r="W19" s="52"/>
      <c r="X19" s="52"/>
      <c r="Y19" s="52"/>
    </row>
    <row r="20" spans="1:30" s="13" customFormat="1" ht="18.75" customHeight="1" x14ac:dyDescent="0.3">
      <c r="A20" s="187" t="s">
        <v>70</v>
      </c>
      <c r="B20" s="90" t="s">
        <v>148</v>
      </c>
      <c r="C20" s="189"/>
      <c r="D20" s="193">
        <v>36.714921568627453</v>
      </c>
      <c r="E20" s="193">
        <v>33.614405864197529</v>
      </c>
      <c r="F20" s="193">
        <v>37.178365740740738</v>
      </c>
      <c r="G20" s="193">
        <v>34.725382317801667</v>
      </c>
      <c r="H20" s="193">
        <v>32.034050179211469</v>
      </c>
      <c r="I20" s="193">
        <v>41.084876543209866</v>
      </c>
      <c r="J20" s="193">
        <v>40.413679808841103</v>
      </c>
      <c r="K20" s="193">
        <v>37.816606929510151</v>
      </c>
      <c r="L20" s="193">
        <v>41.235065710872171</v>
      </c>
      <c r="M20" s="193">
        <v>40.519810659186533</v>
      </c>
      <c r="N20" s="193">
        <v>38.706896551724135</v>
      </c>
      <c r="O20" s="193">
        <v>37.62544802867383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30" s="13" customFormat="1" ht="18.75" customHeight="1" x14ac:dyDescent="0.3">
      <c r="A21" s="186" t="s">
        <v>62</v>
      </c>
      <c r="B21" s="61" t="s">
        <v>76</v>
      </c>
      <c r="C21" s="189"/>
      <c r="D21" s="193">
        <v>74.445030555555562</v>
      </c>
      <c r="E21" s="193">
        <v>61.344127688172051</v>
      </c>
      <c r="F21" s="193">
        <v>65.59255170250897</v>
      </c>
      <c r="G21" s="193">
        <v>61.764603494623664</v>
      </c>
      <c r="H21" s="193">
        <v>81.551075268817215</v>
      </c>
      <c r="I21" s="193">
        <v>69.813373510647679</v>
      </c>
      <c r="J21" s="193">
        <v>95.546463718647288</v>
      </c>
      <c r="K21" s="193">
        <v>136.10597217302202</v>
      </c>
      <c r="L21" s="193">
        <v>150.74969761257242</v>
      </c>
      <c r="M21" s="193">
        <v>152.29778579577382</v>
      </c>
      <c r="N21" s="193">
        <v>139.84380535754019</v>
      </c>
      <c r="O21" s="193">
        <v>112.09236961320343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30" s="179" customFormat="1" ht="18.75" customHeight="1" outlineLevel="1" x14ac:dyDescent="0.3">
      <c r="A22" s="186" t="s">
        <v>63</v>
      </c>
      <c r="B22" s="61" t="s">
        <v>149</v>
      </c>
      <c r="C22" s="189"/>
      <c r="D22" s="192">
        <v>9</v>
      </c>
      <c r="E22" s="192">
        <v>9</v>
      </c>
      <c r="F22" s="192">
        <v>9</v>
      </c>
      <c r="G22" s="192">
        <v>9</v>
      </c>
      <c r="H22" s="192">
        <v>9</v>
      </c>
      <c r="I22" s="192">
        <v>9</v>
      </c>
      <c r="J22" s="192">
        <v>9</v>
      </c>
      <c r="K22" s="192">
        <v>9</v>
      </c>
      <c r="L22" s="192">
        <v>9</v>
      </c>
      <c r="M22" s="192">
        <v>9</v>
      </c>
      <c r="N22" s="192">
        <v>9</v>
      </c>
      <c r="O22" s="192">
        <v>9</v>
      </c>
      <c r="P22" s="52"/>
    </row>
    <row r="23" spans="1:30" s="179" customFormat="1" ht="18.75" customHeight="1" outlineLevel="1" x14ac:dyDescent="0.3">
      <c r="A23" s="186" t="s">
        <v>150</v>
      </c>
      <c r="B23" s="61" t="s">
        <v>152</v>
      </c>
      <c r="C23" s="189"/>
      <c r="D23" s="192">
        <v>24.368749999999999</v>
      </c>
      <c r="E23" s="192">
        <v>17.41008064516129</v>
      </c>
      <c r="F23" s="192">
        <v>16.458194444444445</v>
      </c>
      <c r="G23" s="192">
        <v>16.894489247311832</v>
      </c>
      <c r="H23" s="192">
        <v>22.439516129032256</v>
      </c>
      <c r="I23" s="192">
        <v>22.3125</v>
      </c>
      <c r="J23" s="192">
        <v>29.717741935483872</v>
      </c>
      <c r="K23" s="192">
        <v>57.959722222222226</v>
      </c>
      <c r="L23" s="192">
        <v>62.18010752688172</v>
      </c>
      <c r="M23" s="192">
        <v>70.102150537634415</v>
      </c>
      <c r="N23" s="192">
        <v>67.827586206896555</v>
      </c>
      <c r="O23" s="192">
        <v>56.129032258064512</v>
      </c>
      <c r="P23" s="52"/>
    </row>
    <row r="24" spans="1:30" s="13" customFormat="1" ht="18.75" customHeight="1" x14ac:dyDescent="0.3">
      <c r="A24" s="186"/>
      <c r="B24" s="90"/>
      <c r="C24" s="189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</row>
    <row r="25" spans="1:30" ht="18.75" customHeight="1" x14ac:dyDescent="0.3">
      <c r="A25" s="108" t="s">
        <v>18</v>
      </c>
      <c r="B25" s="89" t="s">
        <v>109</v>
      </c>
      <c r="C25" s="212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</row>
    <row r="26" spans="1:30" s="78" customFormat="1" ht="18.75" customHeight="1" x14ac:dyDescent="0.3">
      <c r="A26" s="199" t="s">
        <v>19</v>
      </c>
      <c r="B26" s="218" t="s">
        <v>122</v>
      </c>
      <c r="C26" s="219">
        <v>3645</v>
      </c>
      <c r="D26" s="202">
        <v>4</v>
      </c>
      <c r="E26" s="202">
        <v>36</v>
      </c>
      <c r="F26" s="202">
        <v>476</v>
      </c>
      <c r="G26" s="202">
        <v>820</v>
      </c>
      <c r="H26" s="202">
        <v>1148</v>
      </c>
      <c r="I26" s="202">
        <v>810</v>
      </c>
      <c r="J26" s="202">
        <v>351</v>
      </c>
      <c r="K26" s="202"/>
      <c r="L26" s="202"/>
      <c r="M26" s="202"/>
      <c r="N26" s="202"/>
      <c r="O26" s="202"/>
    </row>
    <row r="27" spans="1:30" s="54" customFormat="1" ht="18.75" customHeight="1" x14ac:dyDescent="0.3">
      <c r="A27" s="188" t="s">
        <v>49</v>
      </c>
      <c r="B27" s="218" t="s">
        <v>82</v>
      </c>
      <c r="C27" s="212">
        <v>4</v>
      </c>
      <c r="D27" s="193"/>
      <c r="E27" s="193"/>
      <c r="F27" s="193"/>
      <c r="G27" s="193">
        <v>1</v>
      </c>
      <c r="H27" s="193"/>
      <c r="I27" s="193">
        <v>2</v>
      </c>
      <c r="J27" s="193">
        <v>1</v>
      </c>
      <c r="K27" s="193"/>
      <c r="L27" s="193"/>
      <c r="M27" s="193"/>
      <c r="N27" s="193"/>
      <c r="O27" s="193"/>
    </row>
    <row r="28" spans="1:30" ht="18.75" customHeight="1" x14ac:dyDescent="0.3">
      <c r="A28" s="187" t="s">
        <v>50</v>
      </c>
      <c r="B28" s="90" t="s">
        <v>130</v>
      </c>
      <c r="C28" s="220">
        <v>1453</v>
      </c>
      <c r="D28" s="198"/>
      <c r="E28" s="198"/>
      <c r="F28" s="198">
        <v>162</v>
      </c>
      <c r="G28" s="198">
        <v>341</v>
      </c>
      <c r="H28" s="198">
        <v>584</v>
      </c>
      <c r="I28" s="198">
        <v>266</v>
      </c>
      <c r="J28" s="198">
        <v>100</v>
      </c>
      <c r="K28" s="198"/>
      <c r="L28" s="198"/>
      <c r="M28" s="198"/>
      <c r="N28" s="198"/>
      <c r="O28" s="198"/>
    </row>
    <row r="29" spans="1:30" ht="18.75" customHeight="1" x14ac:dyDescent="0.3">
      <c r="A29" s="335" t="s">
        <v>51</v>
      </c>
      <c r="B29" s="90" t="s">
        <v>84</v>
      </c>
      <c r="C29" s="220">
        <v>1648</v>
      </c>
      <c r="D29" s="198"/>
      <c r="E29" s="198"/>
      <c r="F29" s="198">
        <v>205</v>
      </c>
      <c r="G29" s="198">
        <v>336</v>
      </c>
      <c r="H29" s="198">
        <v>409</v>
      </c>
      <c r="I29" s="198">
        <v>453</v>
      </c>
      <c r="J29" s="198">
        <v>245</v>
      </c>
      <c r="K29" s="198"/>
      <c r="L29" s="198"/>
      <c r="M29" s="198"/>
      <c r="N29" s="198"/>
      <c r="O29" s="198"/>
    </row>
    <row r="30" spans="1:30" s="54" customFormat="1" ht="18.75" customHeight="1" x14ac:dyDescent="0.3">
      <c r="A30" s="335"/>
      <c r="B30" s="221" t="s">
        <v>45</v>
      </c>
      <c r="C30" s="220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</row>
    <row r="31" spans="1:30" ht="18.75" customHeight="1" x14ac:dyDescent="0.3">
      <c r="A31" s="335"/>
      <c r="B31" s="222" t="s">
        <v>46</v>
      </c>
      <c r="C31" s="212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</row>
    <row r="32" spans="1:30" s="54" customFormat="1" ht="18.75" customHeight="1" x14ac:dyDescent="0.3">
      <c r="A32" s="188" t="s">
        <v>52</v>
      </c>
      <c r="B32" s="218" t="s">
        <v>127</v>
      </c>
      <c r="C32" s="220">
        <v>134</v>
      </c>
      <c r="D32" s="198"/>
      <c r="E32" s="198"/>
      <c r="F32" s="198">
        <v>29</v>
      </c>
      <c r="G32" s="198">
        <v>40</v>
      </c>
      <c r="H32" s="198">
        <v>41</v>
      </c>
      <c r="I32" s="198">
        <v>24</v>
      </c>
      <c r="J32" s="198"/>
      <c r="K32" s="198"/>
      <c r="L32" s="198"/>
      <c r="M32" s="198"/>
      <c r="N32" s="198"/>
      <c r="O32" s="198"/>
    </row>
    <row r="33" spans="1:16" s="53" customFormat="1" ht="18.75" customHeight="1" x14ac:dyDescent="0.3">
      <c r="A33" s="187" t="s">
        <v>53</v>
      </c>
      <c r="B33" s="223" t="s">
        <v>116</v>
      </c>
      <c r="C33" s="220">
        <v>66</v>
      </c>
      <c r="D33" s="198">
        <v>0</v>
      </c>
      <c r="E33" s="198">
        <v>8</v>
      </c>
      <c r="F33" s="198">
        <v>12</v>
      </c>
      <c r="G33" s="198">
        <v>19</v>
      </c>
      <c r="H33" s="198">
        <v>23</v>
      </c>
      <c r="I33" s="198">
        <v>4</v>
      </c>
      <c r="J33" s="198"/>
      <c r="K33" s="198"/>
      <c r="L33" s="198"/>
      <c r="M33" s="198"/>
      <c r="N33" s="198"/>
      <c r="O33" s="198"/>
      <c r="P33" s="55"/>
    </row>
    <row r="34" spans="1:16" s="53" customFormat="1" ht="18.75" customHeight="1" x14ac:dyDescent="0.3">
      <c r="A34" s="187" t="s">
        <v>54</v>
      </c>
      <c r="B34" s="61" t="s">
        <v>112</v>
      </c>
      <c r="C34" s="220">
        <v>83</v>
      </c>
      <c r="D34" s="198">
        <v>4</v>
      </c>
      <c r="E34" s="198">
        <v>18</v>
      </c>
      <c r="F34" s="198">
        <v>17</v>
      </c>
      <c r="G34" s="198">
        <v>11</v>
      </c>
      <c r="H34" s="198">
        <v>11</v>
      </c>
      <c r="I34" s="198">
        <v>17</v>
      </c>
      <c r="J34" s="198"/>
      <c r="K34" s="198"/>
      <c r="L34" s="198"/>
      <c r="M34" s="198"/>
      <c r="N34" s="198"/>
      <c r="O34" s="198"/>
    </row>
    <row r="35" spans="1:16" ht="18.75" customHeight="1" x14ac:dyDescent="0.3">
      <c r="A35" s="108" t="s">
        <v>20</v>
      </c>
      <c r="B35" s="224" t="s">
        <v>138</v>
      </c>
      <c r="C35" s="109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</row>
    <row r="36" spans="1:16" ht="18.75" customHeight="1" x14ac:dyDescent="0.3">
      <c r="A36" s="335" t="s">
        <v>21</v>
      </c>
      <c r="B36" s="90" t="s">
        <v>86</v>
      </c>
      <c r="C36" s="109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</row>
    <row r="37" spans="1:16" ht="18.75" customHeight="1" x14ac:dyDescent="0.3">
      <c r="A37" s="335"/>
      <c r="B37" s="222" t="s">
        <v>124</v>
      </c>
      <c r="C37" s="109">
        <v>1110.348</v>
      </c>
      <c r="D37" s="225">
        <v>6</v>
      </c>
      <c r="E37" s="225">
        <v>4.4000000000000004</v>
      </c>
      <c r="F37" s="225">
        <v>3.95</v>
      </c>
      <c r="G37" s="225">
        <v>22.15</v>
      </c>
      <c r="H37" s="225">
        <v>71.89</v>
      </c>
      <c r="I37" s="225">
        <v>215.20499999999998</v>
      </c>
      <c r="J37" s="225">
        <v>197.18</v>
      </c>
      <c r="K37" s="225">
        <v>171.04300000000001</v>
      </c>
      <c r="L37" s="225">
        <v>149.03199999999998</v>
      </c>
      <c r="M37" s="225">
        <v>140.13400000000001</v>
      </c>
      <c r="N37" s="225">
        <v>115.58500000000001</v>
      </c>
      <c r="O37" s="225">
        <v>13.779</v>
      </c>
    </row>
    <row r="38" spans="1:16" ht="18.75" customHeight="1" x14ac:dyDescent="0.3">
      <c r="A38" s="335" t="s">
        <v>22</v>
      </c>
      <c r="B38" s="222" t="s">
        <v>88</v>
      </c>
      <c r="C38" s="210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</row>
    <row r="39" spans="1:16" ht="18.75" customHeight="1" x14ac:dyDescent="0.3">
      <c r="A39" s="335"/>
      <c r="B39" s="222" t="s">
        <v>124</v>
      </c>
      <c r="C39" s="210">
        <v>1.4390000000000001</v>
      </c>
      <c r="D39" s="204"/>
      <c r="E39" s="204"/>
      <c r="F39" s="204"/>
      <c r="G39" s="204"/>
      <c r="H39" s="204">
        <v>0.318</v>
      </c>
      <c r="I39" s="204">
        <v>0.53699999999999992</v>
      </c>
      <c r="J39" s="204">
        <v>0.42100000000000004</v>
      </c>
      <c r="K39" s="204">
        <v>0.153</v>
      </c>
      <c r="L39" s="204"/>
      <c r="M39" s="204"/>
      <c r="N39" s="204"/>
      <c r="O39" s="204"/>
    </row>
    <row r="40" spans="1:16" ht="18.75" customHeight="1" x14ac:dyDescent="0.3">
      <c r="A40" s="335" t="s">
        <v>58</v>
      </c>
      <c r="B40" s="88" t="s">
        <v>92</v>
      </c>
      <c r="C40" s="210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</row>
    <row r="41" spans="1:16" ht="18.75" customHeight="1" x14ac:dyDescent="0.3">
      <c r="A41" s="335"/>
      <c r="B41" s="222" t="s">
        <v>124</v>
      </c>
      <c r="C41" s="210">
        <v>15.391200000000001</v>
      </c>
      <c r="D41" s="204"/>
      <c r="E41" s="204"/>
      <c r="F41" s="204"/>
      <c r="G41" s="204"/>
      <c r="H41" s="204">
        <v>2.9379999999999993</v>
      </c>
      <c r="I41" s="204">
        <v>3.2099999999999995</v>
      </c>
      <c r="J41" s="204">
        <v>4.7856000000000005</v>
      </c>
      <c r="K41" s="204">
        <v>4.4575999999999993</v>
      </c>
      <c r="L41" s="204"/>
      <c r="M41" s="204"/>
      <c r="N41" s="204"/>
      <c r="O41" s="204"/>
    </row>
    <row r="42" spans="1:16" ht="18.75" customHeight="1" x14ac:dyDescent="0.3">
      <c r="A42" s="335" t="s">
        <v>23</v>
      </c>
      <c r="B42" s="90" t="s">
        <v>93</v>
      </c>
      <c r="C42" s="210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</row>
    <row r="43" spans="1:16" ht="18.75" customHeight="1" x14ac:dyDescent="0.3">
      <c r="A43" s="335"/>
      <c r="B43" s="222" t="s">
        <v>124</v>
      </c>
      <c r="C43" s="210">
        <v>5.3169999999999993</v>
      </c>
      <c r="D43" s="204"/>
      <c r="E43" s="204"/>
      <c r="F43" s="204"/>
      <c r="G43" s="204"/>
      <c r="H43" s="204">
        <v>0.70900000000000007</v>
      </c>
      <c r="I43" s="204">
        <v>0.89800000000000013</v>
      </c>
      <c r="J43" s="204">
        <v>1.2329999999999999</v>
      </c>
      <c r="K43" s="204">
        <v>1.2650000000000001</v>
      </c>
      <c r="L43" s="204">
        <v>1.212</v>
      </c>
      <c r="M43" s="204"/>
      <c r="N43" s="204"/>
      <c r="O43" s="204"/>
    </row>
    <row r="44" spans="1:16" ht="18.75" customHeight="1" x14ac:dyDescent="0.3">
      <c r="A44" s="335" t="s">
        <v>24</v>
      </c>
      <c r="B44" s="226" t="s">
        <v>94</v>
      </c>
      <c r="C44" s="210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</row>
    <row r="45" spans="1:16" ht="18.75" customHeight="1" x14ac:dyDescent="0.3">
      <c r="A45" s="335"/>
      <c r="B45" s="222" t="s">
        <v>124</v>
      </c>
      <c r="C45" s="210">
        <v>99.684999999999988</v>
      </c>
      <c r="D45" s="204"/>
      <c r="E45" s="204"/>
      <c r="F45" s="204"/>
      <c r="G45" s="204">
        <v>2.4449999999999998</v>
      </c>
      <c r="H45" s="204">
        <v>16.640999999999998</v>
      </c>
      <c r="I45" s="204">
        <v>20.753</v>
      </c>
      <c r="J45" s="204">
        <v>31.896999999999998</v>
      </c>
      <c r="K45" s="204">
        <v>19.521000000000001</v>
      </c>
      <c r="L45" s="204">
        <v>7.1870000000000012</v>
      </c>
      <c r="M45" s="204">
        <v>1.2410000000000001</v>
      </c>
      <c r="N45" s="204"/>
      <c r="O45" s="204"/>
    </row>
    <row r="46" spans="1:16" ht="18.75" customHeight="1" x14ac:dyDescent="0.3">
      <c r="A46" s="335" t="s">
        <v>25</v>
      </c>
      <c r="B46" s="226" t="s">
        <v>98</v>
      </c>
      <c r="C46" s="210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</row>
    <row r="47" spans="1:16" ht="18.75" customHeight="1" x14ac:dyDescent="0.3">
      <c r="A47" s="335"/>
      <c r="B47" s="222" t="s">
        <v>124</v>
      </c>
      <c r="C47" s="210">
        <v>0.76400000000000001</v>
      </c>
      <c r="D47" s="204"/>
      <c r="E47" s="204"/>
      <c r="F47" s="204"/>
      <c r="G47" s="204"/>
      <c r="H47" s="204">
        <v>0.09</v>
      </c>
      <c r="I47" s="204">
        <v>0.22500000000000001</v>
      </c>
      <c r="J47" s="204">
        <v>0.27200000000000002</v>
      </c>
      <c r="K47" s="204">
        <v>0.125</v>
      </c>
      <c r="L47" s="204">
        <v>5.1999999999999998E-2</v>
      </c>
      <c r="M47" s="204"/>
      <c r="N47" s="204"/>
      <c r="O47" s="204"/>
    </row>
    <row r="48" spans="1:16" ht="18.75" customHeight="1" x14ac:dyDescent="0.3">
      <c r="A48" s="335" t="s">
        <v>26</v>
      </c>
      <c r="B48" s="90" t="s">
        <v>100</v>
      </c>
      <c r="C48" s="210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</row>
    <row r="49" spans="1:15" ht="18.75" customHeight="1" x14ac:dyDescent="0.3">
      <c r="A49" s="335"/>
      <c r="B49" s="222" t="s">
        <v>124</v>
      </c>
      <c r="C49" s="210">
        <v>2.1947000000000001</v>
      </c>
      <c r="D49" s="204"/>
      <c r="E49" s="204"/>
      <c r="F49" s="204"/>
      <c r="G49" s="204"/>
      <c r="H49" s="204"/>
      <c r="I49" s="204"/>
      <c r="J49" s="204">
        <v>0.42799999999999999</v>
      </c>
      <c r="K49" s="204">
        <v>0.4385</v>
      </c>
      <c r="L49" s="204">
        <v>0.44799999999999995</v>
      </c>
      <c r="M49" s="204">
        <v>0.44899999999999995</v>
      </c>
      <c r="N49" s="204">
        <v>0.43119999999999997</v>
      </c>
      <c r="O49" s="204"/>
    </row>
    <row r="50" spans="1:15" ht="18.75" customHeight="1" x14ac:dyDescent="0.3">
      <c r="A50" s="335" t="s">
        <v>33</v>
      </c>
      <c r="B50" s="90" t="s">
        <v>104</v>
      </c>
      <c r="C50" s="210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</row>
    <row r="51" spans="1:15" ht="18.75" customHeight="1" x14ac:dyDescent="0.3">
      <c r="A51" s="335"/>
      <c r="B51" s="222" t="s">
        <v>124</v>
      </c>
      <c r="C51" s="210">
        <v>3.6349999999999998</v>
      </c>
      <c r="D51" s="204"/>
      <c r="E51" s="204"/>
      <c r="F51" s="204"/>
      <c r="G51" s="204"/>
      <c r="H51" s="204">
        <v>0.36600000000000005</v>
      </c>
      <c r="I51" s="204">
        <v>0.48600000000000004</v>
      </c>
      <c r="J51" s="204">
        <v>0.66300000000000003</v>
      </c>
      <c r="K51" s="204">
        <v>0.67</v>
      </c>
      <c r="L51" s="204">
        <v>0.69300000000000006</v>
      </c>
      <c r="M51" s="204">
        <v>0.371</v>
      </c>
      <c r="N51" s="204">
        <v>0.38600000000000001</v>
      </c>
      <c r="O51" s="204"/>
    </row>
    <row r="52" spans="1:15" ht="24" customHeight="1" x14ac:dyDescent="0.3">
      <c r="A52" s="335" t="s">
        <v>27</v>
      </c>
      <c r="B52" s="227" t="s">
        <v>223</v>
      </c>
      <c r="C52" s="210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</row>
    <row r="53" spans="1:15" ht="18.75" customHeight="1" x14ac:dyDescent="0.3">
      <c r="A53" s="335"/>
      <c r="B53" s="222" t="s">
        <v>124</v>
      </c>
      <c r="C53" s="210">
        <v>10.693</v>
      </c>
      <c r="D53" s="204"/>
      <c r="E53" s="204"/>
      <c r="F53" s="204"/>
      <c r="G53" s="204"/>
      <c r="H53" s="204"/>
      <c r="I53" s="204"/>
      <c r="J53" s="204"/>
      <c r="K53" s="204">
        <v>1.7089999999999996</v>
      </c>
      <c r="L53" s="204">
        <v>2.35</v>
      </c>
      <c r="M53" s="204">
        <v>2.6720000000000002</v>
      </c>
      <c r="N53" s="204">
        <v>2.35</v>
      </c>
      <c r="O53" s="204">
        <v>1.6119999999999997</v>
      </c>
    </row>
    <row r="54" spans="1:15" ht="18.75" customHeight="1" x14ac:dyDescent="0.3">
      <c r="A54" s="355" t="s">
        <v>28</v>
      </c>
      <c r="B54" s="90" t="s">
        <v>107</v>
      </c>
      <c r="C54" s="210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</row>
    <row r="55" spans="1:15" ht="18.75" customHeight="1" x14ac:dyDescent="0.3">
      <c r="A55" s="355"/>
      <c r="B55" s="222" t="s">
        <v>124</v>
      </c>
      <c r="C55" s="210">
        <v>5.7859999999999996</v>
      </c>
      <c r="D55" s="204"/>
      <c r="E55" s="204"/>
      <c r="F55" s="204"/>
      <c r="G55" s="204">
        <v>1.208</v>
      </c>
      <c r="H55" s="204">
        <v>2.2249999999999996</v>
      </c>
      <c r="I55" s="204">
        <v>2.3529999999999998</v>
      </c>
      <c r="J55" s="204"/>
      <c r="K55" s="204"/>
      <c r="L55" s="204"/>
      <c r="M55" s="204"/>
      <c r="N55" s="204"/>
      <c r="O55" s="204"/>
    </row>
    <row r="56" spans="1:15" ht="18.75" customHeight="1" x14ac:dyDescent="0.3">
      <c r="A56" s="356"/>
      <c r="B56" s="222" t="s">
        <v>139</v>
      </c>
      <c r="C56" s="109">
        <v>0.57499999999999996</v>
      </c>
      <c r="D56" s="225"/>
      <c r="E56" s="225"/>
      <c r="F56" s="225"/>
      <c r="G56" s="225"/>
      <c r="H56" s="225"/>
      <c r="I56" s="225">
        <v>0.57499999999999996</v>
      </c>
      <c r="J56" s="225"/>
      <c r="K56" s="225"/>
      <c r="L56" s="225"/>
      <c r="M56" s="225"/>
      <c r="N56" s="225"/>
      <c r="O56" s="225"/>
    </row>
    <row r="57" spans="1:15" ht="18.75" customHeight="1" x14ac:dyDescent="0.3">
      <c r="A57" s="335" t="s">
        <v>29</v>
      </c>
      <c r="B57" s="90" t="s">
        <v>108</v>
      </c>
      <c r="C57" s="109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</row>
    <row r="58" spans="1:15" ht="18.75" customHeight="1" x14ac:dyDescent="0.3">
      <c r="A58" s="335"/>
      <c r="B58" s="222" t="s">
        <v>124</v>
      </c>
      <c r="C58" s="109">
        <v>3.9708000000000001</v>
      </c>
      <c r="D58" s="225"/>
      <c r="E58" s="225"/>
      <c r="F58" s="225"/>
      <c r="G58" s="225"/>
      <c r="H58" s="225">
        <v>0</v>
      </c>
      <c r="I58" s="225">
        <v>0.79999999999999993</v>
      </c>
      <c r="J58" s="225">
        <v>1.4380000000000002</v>
      </c>
      <c r="K58" s="225">
        <v>1.2207999999999999</v>
      </c>
      <c r="L58" s="225">
        <v>0.51200000000000001</v>
      </c>
      <c r="M58" s="225"/>
      <c r="N58" s="225"/>
      <c r="O58" s="225"/>
    </row>
    <row r="59" spans="1:15" ht="23.25" customHeight="1" x14ac:dyDescent="0.3">
      <c r="A59" s="335" t="s">
        <v>30</v>
      </c>
      <c r="B59" s="61" t="s">
        <v>224</v>
      </c>
      <c r="C59" s="10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</row>
    <row r="60" spans="1:15" ht="18.75" customHeight="1" x14ac:dyDescent="0.3">
      <c r="A60" s="335"/>
      <c r="B60" s="222" t="s">
        <v>124</v>
      </c>
      <c r="C60" s="109">
        <v>2.2555999999999998</v>
      </c>
      <c r="D60" s="225">
        <v>3.0699999999999998E-2</v>
      </c>
      <c r="E60" s="225">
        <v>4.0999999999999995E-3</v>
      </c>
      <c r="F60" s="225">
        <v>3.8999999999999998E-3</v>
      </c>
      <c r="G60" s="225">
        <v>4.0999999999999995E-3</v>
      </c>
      <c r="H60" s="225">
        <v>4.0999999999999995E-3</v>
      </c>
      <c r="I60" s="225">
        <v>5.1999999999999998E-3</v>
      </c>
      <c r="J60" s="225">
        <v>4.8599999999999997E-2</v>
      </c>
      <c r="K60" s="225">
        <v>0.41259999999999997</v>
      </c>
      <c r="L60" s="225">
        <v>0.45229999999999998</v>
      </c>
      <c r="M60" s="225">
        <v>0.45889999999999997</v>
      </c>
      <c r="N60" s="225">
        <v>0.44009999999999994</v>
      </c>
      <c r="O60" s="225">
        <v>0.39099999999999996</v>
      </c>
    </row>
    <row r="61" spans="1:15" ht="37.5" customHeight="1" x14ac:dyDescent="0.3">
      <c r="A61" s="335" t="s">
        <v>31</v>
      </c>
      <c r="B61" s="61" t="s">
        <v>140</v>
      </c>
      <c r="C61" s="109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</row>
    <row r="62" spans="1:15" s="54" customFormat="1" ht="18.75" customHeight="1" x14ac:dyDescent="0.3">
      <c r="A62" s="335"/>
      <c r="B62" s="221" t="s">
        <v>124</v>
      </c>
      <c r="C62" s="109">
        <v>3.14</v>
      </c>
      <c r="D62" s="225"/>
      <c r="E62" s="225"/>
      <c r="F62" s="225"/>
      <c r="G62" s="225"/>
      <c r="H62" s="225"/>
      <c r="I62" s="225">
        <v>3.14</v>
      </c>
      <c r="J62" s="225"/>
      <c r="K62" s="225"/>
      <c r="L62" s="225"/>
      <c r="M62" s="225"/>
      <c r="N62" s="225"/>
      <c r="O62" s="225"/>
    </row>
    <row r="63" spans="1:15" ht="37.5" x14ac:dyDescent="0.3">
      <c r="A63" s="335" t="s">
        <v>32</v>
      </c>
      <c r="B63" s="61" t="s">
        <v>157</v>
      </c>
      <c r="C63" s="109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</row>
    <row r="64" spans="1:15" ht="18.75" customHeight="1" x14ac:dyDescent="0.3">
      <c r="A64" s="335"/>
      <c r="B64" s="222" t="s">
        <v>139</v>
      </c>
      <c r="C64" s="109">
        <v>24.365000000000002</v>
      </c>
      <c r="D64" s="225"/>
      <c r="E64" s="225"/>
      <c r="F64" s="225"/>
      <c r="G64" s="225">
        <v>2.8424999999999998</v>
      </c>
      <c r="H64" s="225">
        <v>2.8424999999999998</v>
      </c>
      <c r="I64" s="225">
        <v>2.8424999999999998</v>
      </c>
      <c r="J64" s="225">
        <v>2.8424999999999998</v>
      </c>
      <c r="K64" s="225">
        <v>2.8424999999999998</v>
      </c>
      <c r="L64" s="225">
        <v>2.8424999999999998</v>
      </c>
      <c r="M64" s="225">
        <v>3.6550000000000002</v>
      </c>
      <c r="N64" s="225">
        <v>3.6550000000000002</v>
      </c>
      <c r="O64" s="225"/>
    </row>
    <row r="65" spans="1:16" ht="18.75" customHeight="1" x14ac:dyDescent="0.3">
      <c r="A65" s="335"/>
      <c r="B65" s="222" t="s">
        <v>124</v>
      </c>
      <c r="C65" s="109">
        <v>51.877560000000003</v>
      </c>
      <c r="D65" s="225"/>
      <c r="E65" s="225"/>
      <c r="F65" s="225"/>
      <c r="G65" s="225">
        <v>6.0936500000000002</v>
      </c>
      <c r="H65" s="225">
        <v>6.0936500000000002</v>
      </c>
      <c r="I65" s="225">
        <v>6.2056500000000003</v>
      </c>
      <c r="J65" s="225">
        <v>6.2056500000000003</v>
      </c>
      <c r="K65" s="225">
        <v>6.2053099999999999</v>
      </c>
      <c r="L65" s="225">
        <v>6.0936500000000002</v>
      </c>
      <c r="M65" s="225">
        <v>7.49</v>
      </c>
      <c r="N65" s="225">
        <v>7.49</v>
      </c>
      <c r="O65" s="225"/>
    </row>
    <row r="66" spans="1:16" ht="18.75" customHeight="1" x14ac:dyDescent="0.3">
      <c r="A66" s="335" t="s">
        <v>40</v>
      </c>
      <c r="B66" s="60" t="s">
        <v>156</v>
      </c>
      <c r="C66" s="109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</row>
    <row r="67" spans="1:16" s="54" customFormat="1" ht="18.75" customHeight="1" x14ac:dyDescent="0.3">
      <c r="A67" s="335"/>
      <c r="B67" s="221" t="s">
        <v>139</v>
      </c>
      <c r="C67" s="109">
        <v>3.0475600000000003</v>
      </c>
      <c r="D67" s="225"/>
      <c r="E67" s="225"/>
      <c r="F67" s="225"/>
      <c r="G67" s="225">
        <v>0.33826000000000001</v>
      </c>
      <c r="H67" s="225">
        <v>0.33826000000000001</v>
      </c>
      <c r="I67" s="225">
        <v>0.33826000000000001</v>
      </c>
      <c r="J67" s="225">
        <v>0.41226000000000002</v>
      </c>
      <c r="K67" s="225">
        <v>0.41226000000000002</v>
      </c>
      <c r="L67" s="225">
        <v>0.33826000000000001</v>
      </c>
      <c r="M67" s="225">
        <v>0.43500000000000005</v>
      </c>
      <c r="N67" s="225">
        <v>0.43500000000000005</v>
      </c>
      <c r="O67" s="225"/>
    </row>
    <row r="68" spans="1:16" ht="18.75" customHeight="1" x14ac:dyDescent="0.3">
      <c r="A68" s="335"/>
      <c r="B68" s="222" t="s">
        <v>124</v>
      </c>
      <c r="C68" s="109">
        <v>18.22888</v>
      </c>
      <c r="D68" s="225"/>
      <c r="E68" s="225"/>
      <c r="F68" s="225"/>
      <c r="G68" s="225">
        <v>2.0979000000000001</v>
      </c>
      <c r="H68" s="225">
        <v>2.2772300000000003</v>
      </c>
      <c r="I68" s="225">
        <v>2.2772300000000003</v>
      </c>
      <c r="J68" s="225">
        <v>2.2772300000000003</v>
      </c>
      <c r="K68" s="225">
        <v>2.2772300000000003</v>
      </c>
      <c r="L68" s="225">
        <v>2.2772300000000003</v>
      </c>
      <c r="M68" s="225">
        <v>2.4620799999999998</v>
      </c>
      <c r="N68" s="225">
        <v>2.2827500000000001</v>
      </c>
      <c r="O68" s="225"/>
    </row>
    <row r="69" spans="1:16" ht="18.75" customHeight="1" x14ac:dyDescent="0.3">
      <c r="A69" s="335" t="s">
        <v>41</v>
      </c>
      <c r="B69" s="88" t="s">
        <v>121</v>
      </c>
      <c r="C69" s="109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</row>
    <row r="70" spans="1:16" ht="18.75" customHeight="1" x14ac:dyDescent="0.3">
      <c r="A70" s="335"/>
      <c r="B70" s="222" t="s">
        <v>124</v>
      </c>
      <c r="C70" s="109">
        <v>4</v>
      </c>
      <c r="D70" s="225"/>
      <c r="E70" s="225"/>
      <c r="F70" s="225"/>
      <c r="G70" s="225"/>
      <c r="H70" s="225"/>
      <c r="I70" s="225"/>
      <c r="J70" s="225">
        <v>1</v>
      </c>
      <c r="K70" s="225">
        <v>1</v>
      </c>
      <c r="L70" s="225">
        <v>1</v>
      </c>
      <c r="M70" s="225">
        <v>1</v>
      </c>
      <c r="N70" s="225"/>
      <c r="O70" s="225"/>
    </row>
    <row r="71" spans="1:16" ht="18.75" customHeight="1" x14ac:dyDescent="0.35">
      <c r="A71" s="316" t="s">
        <v>55</v>
      </c>
      <c r="B71" s="226" t="s">
        <v>120</v>
      </c>
      <c r="C71" s="230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</row>
    <row r="72" spans="1:16" s="54" customFormat="1" ht="18.75" customHeight="1" x14ac:dyDescent="0.3">
      <c r="A72" s="342"/>
      <c r="B72" s="232" t="s">
        <v>124</v>
      </c>
      <c r="C72" s="109">
        <v>1110</v>
      </c>
      <c r="D72" s="225"/>
      <c r="E72" s="225"/>
      <c r="F72" s="225"/>
      <c r="G72" s="235">
        <v>70</v>
      </c>
      <c r="H72" s="235">
        <v>70</v>
      </c>
      <c r="I72" s="235">
        <v>124</v>
      </c>
      <c r="J72" s="235">
        <v>144</v>
      </c>
      <c r="K72" s="235">
        <v>144</v>
      </c>
      <c r="L72" s="235">
        <v>144</v>
      </c>
      <c r="M72" s="235">
        <v>138</v>
      </c>
      <c r="N72" s="235">
        <v>138</v>
      </c>
      <c r="O72" s="235">
        <v>138</v>
      </c>
    </row>
    <row r="73" spans="1:16" s="54" customFormat="1" ht="18.75" customHeight="1" x14ac:dyDescent="0.3">
      <c r="A73" s="358"/>
      <c r="B73" s="232" t="s">
        <v>139</v>
      </c>
      <c r="C73" s="109">
        <v>4</v>
      </c>
      <c r="D73" s="225"/>
      <c r="E73" s="225"/>
      <c r="F73" s="225"/>
      <c r="G73" s="225">
        <v>2</v>
      </c>
      <c r="H73" s="225">
        <v>2</v>
      </c>
      <c r="I73" s="225"/>
      <c r="J73" s="225"/>
      <c r="K73" s="225"/>
      <c r="L73" s="225"/>
      <c r="M73" s="225"/>
      <c r="N73" s="225"/>
      <c r="O73" s="225"/>
    </row>
    <row r="74" spans="1:16" ht="18.75" customHeight="1" x14ac:dyDescent="0.3">
      <c r="A74" s="335" t="s">
        <v>56</v>
      </c>
      <c r="B74" s="226" t="s">
        <v>119</v>
      </c>
      <c r="C74" s="109"/>
      <c r="D74" s="225"/>
      <c r="E74" s="233"/>
      <c r="F74" s="225"/>
      <c r="G74" s="225"/>
      <c r="H74" s="225"/>
      <c r="I74" s="225"/>
      <c r="J74" s="225"/>
      <c r="K74" s="225"/>
      <c r="L74" s="225"/>
      <c r="M74" s="225"/>
      <c r="N74" s="225"/>
      <c r="O74" s="225"/>
    </row>
    <row r="75" spans="1:16" s="54" customFormat="1" ht="18.75" customHeight="1" x14ac:dyDescent="0.3">
      <c r="A75" s="335"/>
      <c r="B75" s="147" t="s">
        <v>69</v>
      </c>
      <c r="C75" s="109">
        <v>20</v>
      </c>
      <c r="D75" s="225"/>
      <c r="E75" s="225"/>
      <c r="F75" s="225">
        <v>3</v>
      </c>
      <c r="G75" s="225">
        <v>3</v>
      </c>
      <c r="H75" s="225">
        <v>3</v>
      </c>
      <c r="I75" s="225">
        <v>3</v>
      </c>
      <c r="J75" s="225">
        <v>3</v>
      </c>
      <c r="K75" s="225">
        <v>3</v>
      </c>
      <c r="L75" s="225">
        <v>2</v>
      </c>
      <c r="M75" s="225"/>
      <c r="N75" s="225"/>
      <c r="O75" s="225"/>
      <c r="P75" s="163"/>
    </row>
    <row r="76" spans="1:16" ht="18.75" customHeight="1" x14ac:dyDescent="0.3">
      <c r="A76" s="357" t="s">
        <v>57</v>
      </c>
      <c r="B76" s="61" t="s">
        <v>112</v>
      </c>
      <c r="C76" s="234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29"/>
    </row>
    <row r="77" spans="1:16" ht="18.75" customHeight="1" x14ac:dyDescent="0.3">
      <c r="A77" s="355"/>
      <c r="B77" s="222" t="s">
        <v>124</v>
      </c>
      <c r="C77" s="109">
        <v>12</v>
      </c>
      <c r="D77" s="225"/>
      <c r="E77" s="225"/>
      <c r="F77" s="225"/>
      <c r="G77" s="225"/>
      <c r="H77" s="225"/>
      <c r="I77" s="225">
        <v>2.8</v>
      </c>
      <c r="J77" s="225">
        <v>3</v>
      </c>
      <c r="K77" s="225">
        <v>2.7</v>
      </c>
      <c r="L77" s="225">
        <v>2.4</v>
      </c>
      <c r="M77" s="225">
        <v>1.1000000000000001</v>
      </c>
      <c r="N77" s="225"/>
      <c r="O77" s="225"/>
    </row>
    <row r="78" spans="1:16" ht="18.75" customHeight="1" x14ac:dyDescent="0.3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</row>
    <row r="79" spans="1:16" ht="18.75" hidden="1" customHeight="1" x14ac:dyDescent="0.3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6" s="46" customFormat="1" ht="18.75" customHeight="1" x14ac:dyDescent="0.3">
      <c r="A80" s="64"/>
      <c r="B80" s="171" t="s">
        <v>207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85"/>
      <c r="N80" s="85"/>
      <c r="O80" s="85"/>
      <c r="P80" s="64"/>
    </row>
    <row r="81" spans="1:15" ht="18.75" customHeight="1" x14ac:dyDescent="0.3">
      <c r="A81" s="50"/>
      <c r="B81" s="171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1:15" ht="18.75" customHeight="1" x14ac:dyDescent="0.3">
      <c r="A82" s="50"/>
      <c r="B82" s="171" t="s">
        <v>206</v>
      </c>
      <c r="C82" s="50" t="s">
        <v>177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1:15" ht="18.75" customHeight="1" x14ac:dyDescent="0.3">
      <c r="A83" s="50"/>
      <c r="B83" s="171" t="s">
        <v>205</v>
      </c>
      <c r="C83" s="50" t="s">
        <v>178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ht="18.75" customHeight="1" x14ac:dyDescent="0.3">
      <c r="A84" s="50"/>
      <c r="B84" s="171" t="s">
        <v>192</v>
      </c>
      <c r="C84" s="50" t="s">
        <v>179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ht="18.75" customHeight="1" x14ac:dyDescent="0.3">
      <c r="A85" s="50"/>
      <c r="B85" s="171" t="s">
        <v>231</v>
      </c>
      <c r="C85" s="171" t="s">
        <v>232</v>
      </c>
      <c r="D85" s="171"/>
      <c r="E85" s="171"/>
      <c r="F85" s="171"/>
      <c r="G85" s="50"/>
      <c r="H85" s="50"/>
      <c r="I85" s="50"/>
      <c r="J85" s="50"/>
      <c r="K85" s="50"/>
      <c r="L85" s="50"/>
      <c r="M85" s="50"/>
      <c r="N85" s="50"/>
      <c r="O85" s="50"/>
    </row>
    <row r="86" spans="1:15" ht="18.75" customHeight="1" x14ac:dyDescent="0.3">
      <c r="A86" s="50"/>
      <c r="B86" s="171" t="s">
        <v>193</v>
      </c>
      <c r="C86" s="50" t="s">
        <v>180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5" ht="18.75" customHeight="1" x14ac:dyDescent="0.3">
      <c r="A87" s="50"/>
      <c r="B87" s="171" t="s">
        <v>194</v>
      </c>
      <c r="C87" s="50" t="s">
        <v>181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1:15" ht="18.75" customHeight="1" x14ac:dyDescent="0.3">
      <c r="A88" s="50"/>
      <c r="B88" s="171" t="s">
        <v>195</v>
      </c>
      <c r="C88" s="50" t="s">
        <v>182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ht="18.75" customHeight="1" x14ac:dyDescent="0.3">
      <c r="A89" s="50"/>
      <c r="B89" s="171" t="s">
        <v>196</v>
      </c>
      <c r="C89" s="50" t="s">
        <v>183</v>
      </c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ht="18.75" customHeight="1" x14ac:dyDescent="0.3">
      <c r="A90" s="50"/>
      <c r="B90" s="171" t="s">
        <v>197</v>
      </c>
      <c r="C90" s="50" t="s">
        <v>184</v>
      </c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 ht="18.75" customHeight="1" x14ac:dyDescent="0.3">
      <c r="A91" s="50"/>
      <c r="B91" s="171" t="s">
        <v>198</v>
      </c>
      <c r="C91" s="50" t="s">
        <v>185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ht="18.75" customHeight="1" x14ac:dyDescent="0.3">
      <c r="A92" s="50"/>
      <c r="B92" s="171" t="s">
        <v>199</v>
      </c>
      <c r="C92" s="50" t="s">
        <v>186</v>
      </c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 ht="18.75" customHeight="1" x14ac:dyDescent="0.3">
      <c r="A93" s="50"/>
      <c r="B93" s="171" t="s">
        <v>233</v>
      </c>
      <c r="C93" s="50" t="s">
        <v>187</v>
      </c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ht="18.75" customHeight="1" x14ac:dyDescent="0.3">
      <c r="A94" s="50"/>
      <c r="B94" s="171" t="s">
        <v>200</v>
      </c>
      <c r="C94" s="50" t="s">
        <v>188</v>
      </c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1:15" ht="18.75" customHeight="1" x14ac:dyDescent="0.3">
      <c r="A95" s="50"/>
      <c r="B95" s="171" t="s">
        <v>201</v>
      </c>
      <c r="C95" s="50" t="s">
        <v>189</v>
      </c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ht="18.75" customHeight="1" x14ac:dyDescent="0.3">
      <c r="A96" s="50"/>
      <c r="B96" s="171" t="s">
        <v>234</v>
      </c>
      <c r="C96" s="50" t="s">
        <v>190</v>
      </c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ht="18.75" customHeight="1" x14ac:dyDescent="0.3">
      <c r="A97" s="50"/>
      <c r="B97" s="171" t="s">
        <v>202</v>
      </c>
      <c r="C97" s="50" t="s">
        <v>191</v>
      </c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ht="18.75" customHeight="1" x14ac:dyDescent="0.3">
      <c r="A98" s="50"/>
      <c r="B98" s="171" t="s">
        <v>203</v>
      </c>
      <c r="C98" s="50" t="s">
        <v>235</v>
      </c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1:15" ht="18.75" customHeight="1" x14ac:dyDescent="0.3">
      <c r="A99" s="50"/>
      <c r="B99" s="171" t="s">
        <v>204</v>
      </c>
      <c r="C99" s="50" t="s">
        <v>236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ht="18.75" customHeight="1" x14ac:dyDescent="0.3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309" t="s">
        <v>221</v>
      </c>
    </row>
    <row r="101" spans="1:15" ht="20.25" x14ac:dyDescent="0.25">
      <c r="O101" s="215"/>
    </row>
  </sheetData>
  <mergeCells count="29">
    <mergeCell ref="A69:A70"/>
    <mergeCell ref="A54:A56"/>
    <mergeCell ref="A76:A77"/>
    <mergeCell ref="A50:A51"/>
    <mergeCell ref="A38:A39"/>
    <mergeCell ref="A59:A60"/>
    <mergeCell ref="A42:A43"/>
    <mergeCell ref="A44:A45"/>
    <mergeCell ref="A52:A53"/>
    <mergeCell ref="A57:A58"/>
    <mergeCell ref="A46:A47"/>
    <mergeCell ref="A74:A75"/>
    <mergeCell ref="A66:A68"/>
    <mergeCell ref="A63:A65"/>
    <mergeCell ref="A71:A73"/>
    <mergeCell ref="A61:A62"/>
    <mergeCell ref="A48:A49"/>
    <mergeCell ref="A29:A31"/>
    <mergeCell ref="A36:A37"/>
    <mergeCell ref="A40:A41"/>
    <mergeCell ref="M2:O2"/>
    <mergeCell ref="M3:O3"/>
    <mergeCell ref="M7:O7"/>
    <mergeCell ref="D7:L7"/>
    <mergeCell ref="A5:O5"/>
    <mergeCell ref="A6:O6"/>
    <mergeCell ref="A7:A8"/>
    <mergeCell ref="B7:B8"/>
    <mergeCell ref="C7:C8"/>
  </mergeCells>
  <phoneticPr fontId="10" type="noConversion"/>
  <printOptions horizontalCentered="1"/>
  <pageMargins left="0" right="0" top="0.78740157480314965" bottom="0" header="0" footer="0"/>
  <pageSetup paperSize="9" scale="63" fitToHeight="0" orientation="landscape" r:id="rId1"/>
  <headerFooter alignWithMargins="0"/>
  <rowBreaks count="2" manualBreakCount="2">
    <brk id="39" max="14" man="1"/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21</vt:i4>
      </vt:variant>
    </vt:vector>
  </HeadingPairs>
  <TitlesOfParts>
    <vt:vector size="31" baseType="lpstr">
      <vt:lpstr>Ж-А</vt:lpstr>
      <vt:lpstr>ОШобл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'Ж-А'!Заголовки_для_печати</vt:lpstr>
      <vt:lpstr>'И-Куль'!Заголовки_для_печати</vt:lpstr>
      <vt:lpstr>Нарын!Заголовки_для_печати</vt:lpstr>
      <vt:lpstr>ОШобл!Заголовки_для_печати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'Ж-А'!Область_печати</vt:lpstr>
      <vt:lpstr>'И-Куль'!Область_печати</vt:lpstr>
      <vt:lpstr>Нарын!Область_печати</vt:lpstr>
      <vt:lpstr>ОШобл!Область_печати</vt:lpstr>
      <vt:lpstr>республика!Область_печати</vt:lpstr>
      <vt:lpstr>Талас!Область_печати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Надежда Давлеталиева</cp:lastModifiedBy>
  <cp:lastPrinted>2020-09-29T04:42:00Z</cp:lastPrinted>
  <dcterms:created xsi:type="dcterms:W3CDTF">1996-10-08T23:32:33Z</dcterms:created>
  <dcterms:modified xsi:type="dcterms:W3CDTF">2020-09-29T04:42:24Z</dcterms:modified>
</cp:coreProperties>
</file>